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Tomšič Mojca\D disk\Mojca NOVO\2026\Javna naročila\Vzdrževanje klimatskih naprav za obdobje 3 let\Dokumenti naročnikov\INFRA\"/>
    </mc:Choice>
  </mc:AlternateContent>
  <xr:revisionPtr revIDLastSave="0" documentId="8_{EC0969F5-2223-4AF2-951B-70064C38A49C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pis.-del._ETD_3_2026" sheetId="6" r:id="rId1"/>
    <sheet name="pis._del._GD_3_2026" sheetId="7" r:id="rId2"/>
    <sheet name="pis._del._UP_3_2026" sheetId="8" r:id="rId3"/>
  </sheets>
  <definedNames>
    <definedName name="_xlnm._FilterDatabase" localSheetId="1" hidden="1">'pis._del._GD_3_2026'!$A$1:$U$132</definedName>
    <definedName name="_xlnm._FilterDatabase" localSheetId="2" hidden="1">'pis._del._UP_3_2026'!$A$1:$U$32</definedName>
    <definedName name="_xlnm._FilterDatabase" localSheetId="0" hidden="1">'pis.-del._ETD_3_2026'!$A$1:$T$1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47" i="7" l="1"/>
  <c r="R56" i="6"/>
  <c r="R55" i="6"/>
  <c r="R54" i="6"/>
  <c r="R53" i="6"/>
  <c r="R52" i="6"/>
  <c r="R51" i="6"/>
  <c r="R50" i="6"/>
  <c r="R49" i="6"/>
  <c r="R48" i="6"/>
  <c r="R47" i="6"/>
  <c r="R46" i="6"/>
  <c r="R45" i="6"/>
  <c r="R44" i="6"/>
  <c r="R43" i="6"/>
  <c r="R42" i="6"/>
  <c r="R41" i="6"/>
  <c r="R40" i="6"/>
  <c r="R39" i="6"/>
  <c r="R38" i="6"/>
  <c r="R37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Premrl Alojz</author>
    <author>Černač Simon</author>
  </authors>
  <commentList>
    <comment ref="L40" authorId="0" shapeId="0" xr:uid="{291F3D73-5F82-4122-A44E-488B6CA688EC}">
      <text>
        <r>
          <rPr>
            <b/>
            <sz val="9"/>
            <color indexed="81"/>
            <rFont val="Segoe UI"/>
            <family val="2"/>
            <charset val="238"/>
          </rPr>
          <t>Multisplit- dvojček</t>
        </r>
      </text>
    </comment>
    <comment ref="L50" authorId="1" shapeId="0" xr:uid="{58E5901E-6836-4C2A-A17C-DC1F147A133F}">
      <text>
        <r>
          <rPr>
            <b/>
            <sz val="9"/>
            <color indexed="81"/>
            <rFont val="Segoe UI"/>
            <family val="2"/>
            <charset val="238"/>
          </rPr>
          <t>Černač Simon:</t>
        </r>
        <r>
          <rPr>
            <sz val="9"/>
            <color indexed="81"/>
            <rFont val="Segoe UI"/>
            <family val="2"/>
            <charset val="238"/>
          </rPr>
          <t xml:space="preserve">
Preseljena iz stare lokacije </t>
        </r>
      </text>
    </comment>
    <comment ref="L51" authorId="1" shapeId="0" xr:uid="{F0101092-1847-48A9-B853-70C435275E95}">
      <text>
        <r>
          <rPr>
            <b/>
            <sz val="9"/>
            <color indexed="81"/>
            <rFont val="Segoe UI"/>
            <family val="2"/>
            <charset val="238"/>
          </rPr>
          <t>Černač Simon:</t>
        </r>
        <r>
          <rPr>
            <sz val="9"/>
            <color indexed="81"/>
            <rFont val="Segoe UI"/>
            <family val="2"/>
            <charset val="238"/>
          </rPr>
          <t xml:space="preserve">
Trojček
2x delavnica SV
1x pisarna TK</t>
        </r>
      </text>
    </comment>
    <comment ref="L53" authorId="1" shapeId="0" xr:uid="{734FC14A-93B8-4FC5-88F6-BC2159FAB700}">
      <text>
        <r>
          <rPr>
            <b/>
            <sz val="9"/>
            <color indexed="81"/>
            <rFont val="Segoe UI"/>
            <family val="2"/>
            <charset val="238"/>
          </rPr>
          <t>Černač Simon:</t>
        </r>
        <r>
          <rPr>
            <sz val="9"/>
            <color indexed="81"/>
            <rFont val="Segoe UI"/>
            <family val="2"/>
            <charset val="238"/>
          </rPr>
          <t xml:space="preserve">
Dvojček
2x delavnica TK</t>
        </r>
      </text>
    </comment>
    <comment ref="L54" authorId="0" shapeId="0" xr:uid="{FDEB8282-78D1-477C-9D8F-DED2125CEBD6}">
      <text>
        <r>
          <rPr>
            <b/>
            <sz val="9"/>
            <color indexed="81"/>
            <rFont val="Segoe UI"/>
            <family val="2"/>
            <charset val="238"/>
          </rPr>
          <t>Multisplit 1/5
priklučene 4</t>
        </r>
      </text>
    </comment>
    <comment ref="L55" authorId="0" shapeId="0" xr:uid="{633B377F-04F1-4C76-9521-31620D83624B}">
      <text>
        <r>
          <rPr>
            <b/>
            <sz val="9"/>
            <color indexed="81"/>
            <rFont val="Segoe UI"/>
            <family val="2"/>
            <charset val="238"/>
          </rPr>
          <t>Multisplit 1/5</t>
        </r>
        <r>
          <rPr>
            <sz val="9"/>
            <color indexed="81"/>
            <rFont val="Segoe UI"/>
            <family val="2"/>
            <charset val="238"/>
          </rPr>
          <t xml:space="preserve">
priklučene 4</t>
        </r>
      </text>
    </comment>
    <comment ref="L56" authorId="0" shapeId="0" xr:uid="{3B5E447C-C7CB-44FD-8BB9-098FE68A71AE}">
      <text>
        <r>
          <rPr>
            <b/>
            <sz val="9"/>
            <color indexed="81"/>
            <rFont val="Segoe UI"/>
            <family val="2"/>
            <charset val="238"/>
          </rPr>
          <t>Premrl AlojzMultisplit 1/2</t>
        </r>
      </text>
    </comment>
  </commentList>
</comments>
</file>

<file path=xl/sharedStrings.xml><?xml version="1.0" encoding="utf-8"?>
<sst xmlns="http://schemas.openxmlformats.org/spreadsheetml/2006/main" count="2587" uniqueCount="556">
  <si>
    <t>Zap.št.</t>
  </si>
  <si>
    <t>Družba</t>
  </si>
  <si>
    <t>Služba</t>
  </si>
  <si>
    <t>Operativna enota</t>
  </si>
  <si>
    <t>Lokacija opreme [kraj, ulica]</t>
  </si>
  <si>
    <t>Službeni naziv stavbe</t>
  </si>
  <si>
    <t>Službeni naziv prostora</t>
  </si>
  <si>
    <t>Proizvajalec</t>
  </si>
  <si>
    <t>Model</t>
  </si>
  <si>
    <t>Serijska št.</t>
  </si>
  <si>
    <t>Hladilna moč [kW]</t>
  </si>
  <si>
    <t>Vrsta plina</t>
  </si>
  <si>
    <t>Količina plina [kg]</t>
  </si>
  <si>
    <t>Začetek obratovanja [leto]</t>
  </si>
  <si>
    <t>Vrsta opreme [klimatska naprava/toplotna črpalka/stikalni mehanizem/gasilni sistemi/gasilni aparat]</t>
  </si>
  <si>
    <t>SŽ-Infrastruktura</t>
  </si>
  <si>
    <t>KN</t>
  </si>
  <si>
    <t>Airwell</t>
  </si>
  <si>
    <t>Duo DCI DWI 12</t>
  </si>
  <si>
    <t>n.p.</t>
  </si>
  <si>
    <t>LV TK Divača</t>
  </si>
  <si>
    <t>delavnica 1</t>
  </si>
  <si>
    <t>delavnica 2</t>
  </si>
  <si>
    <t>MITSUBISHI</t>
  </si>
  <si>
    <t>MSZ-SF35VE</t>
  </si>
  <si>
    <t>SANYO</t>
  </si>
  <si>
    <t>SAMSUNG</t>
  </si>
  <si>
    <t>LV SV PO-del.Logatec</t>
  </si>
  <si>
    <t>LV SV PO-del.Pivka</t>
  </si>
  <si>
    <t>DAIKIN</t>
  </si>
  <si>
    <t>TOSHIBA</t>
  </si>
  <si>
    <t>R22</t>
  </si>
  <si>
    <t>LV SV DIVAČA</t>
  </si>
  <si>
    <t>LV SV N.Gorica</t>
  </si>
  <si>
    <t>MATRIX</t>
  </si>
  <si>
    <t>MSA-12A1H</t>
  </si>
  <si>
    <t>3057414</t>
  </si>
  <si>
    <t>ž.p.Koper tov.</t>
  </si>
  <si>
    <t>ž.p.Nova Gorica</t>
  </si>
  <si>
    <t>Delavnica</t>
  </si>
  <si>
    <t>ž.p.Divača</t>
  </si>
  <si>
    <t>ž.p.Pivka</t>
  </si>
  <si>
    <t>ž.p.Logatec</t>
  </si>
  <si>
    <t>LV SV Divača</t>
  </si>
  <si>
    <t>Kolodvorska 25 6230 Postojna</t>
  </si>
  <si>
    <t xml:space="preserve">Parmova 35, 1000 Ljubljana </t>
  </si>
  <si>
    <t>Trg 15. aprila 7 6215 Divača</t>
  </si>
  <si>
    <t>Kolodvorska ulica 6 6210 Sežana</t>
  </si>
  <si>
    <t>Kolodvorska pot 6 5000 Nova Gorica</t>
  </si>
  <si>
    <t>Kolodvorska cesta 30 6257 Pivka</t>
  </si>
  <si>
    <t>Tovarniška cesta 32 1370 Logatec</t>
  </si>
  <si>
    <t>Sermin 8 Bertoki 6000 Koper</t>
  </si>
  <si>
    <t>SAP-CMVR3144EH</t>
  </si>
  <si>
    <t>P SVTK PO</t>
  </si>
  <si>
    <t>Fujitsu</t>
  </si>
  <si>
    <t>CP Ljubljana</t>
  </si>
  <si>
    <t>Mitshubishi</t>
  </si>
  <si>
    <t>Toshiba</t>
  </si>
  <si>
    <t>ASYB12LD</t>
  </si>
  <si>
    <t>pisarna</t>
  </si>
  <si>
    <t>Zidani Most,Zidani Most 09</t>
  </si>
  <si>
    <t>LV TK Zid.Most</t>
  </si>
  <si>
    <t>delavnica</t>
  </si>
  <si>
    <t>Loka,Loka pri Zid.Mostu 73</t>
  </si>
  <si>
    <t>Žel.postaja Loka</t>
  </si>
  <si>
    <t>Prometni urad</t>
  </si>
  <si>
    <t>Sevnica,Kvedrova c.40A</t>
  </si>
  <si>
    <t>LV TK ZM-delav.SC</t>
  </si>
  <si>
    <t>8000 Novo mesto, Kolodvorska ulica 1</t>
  </si>
  <si>
    <t>TK delavnica</t>
  </si>
  <si>
    <t>ž.p.Novo mesto</t>
  </si>
  <si>
    <t>AC052FCADEH</t>
  </si>
  <si>
    <t>RAS-13UA-ES4</t>
  </si>
  <si>
    <t>RX35JV1B</t>
  </si>
  <si>
    <t>E027122</t>
  </si>
  <si>
    <t>Y6XFPAFF300213V</t>
  </si>
  <si>
    <t>MUZ-SF35VE</t>
  </si>
  <si>
    <t>3024287</t>
  </si>
  <si>
    <t>52401941</t>
  </si>
  <si>
    <t>LV SV Celje</t>
  </si>
  <si>
    <t>FUJITSU</t>
  </si>
  <si>
    <t>Teharska cesta 1 3000 Celje</t>
  </si>
  <si>
    <t>SV pisarna</t>
  </si>
  <si>
    <t>GORENJE</t>
  </si>
  <si>
    <t>SV delavnica</t>
  </si>
  <si>
    <t>TOYO</t>
  </si>
  <si>
    <t>jedilnica</t>
  </si>
  <si>
    <t>Meroslovni laboratorij</t>
  </si>
  <si>
    <t>ASH9RSD-W</t>
  </si>
  <si>
    <t>Delavnica 1</t>
  </si>
  <si>
    <t>RAS-10YK-E</t>
  </si>
  <si>
    <t>Delavnica 2</t>
  </si>
  <si>
    <t>XLM 9RC</t>
  </si>
  <si>
    <t>7SP091092</t>
  </si>
  <si>
    <t>Delavnica 3</t>
  </si>
  <si>
    <t>7SP0220438</t>
  </si>
  <si>
    <t>LV TK Celje</t>
  </si>
  <si>
    <t>ul.XIV Divizije 2, Celje</t>
  </si>
  <si>
    <t>TK prostor-RZ</t>
  </si>
  <si>
    <t>RAS-16SAVR-E</t>
  </si>
  <si>
    <t>Maribor,Partizanska 50</t>
  </si>
  <si>
    <t>ž.p.Maribor</t>
  </si>
  <si>
    <t>LV SV Ljutomer</t>
  </si>
  <si>
    <t>Ptuj</t>
  </si>
  <si>
    <t>LV SV Ljutomer-del.Ptuj</t>
  </si>
  <si>
    <t>RAS - M13SKV-E</t>
  </si>
  <si>
    <t>ASY7ASCON</t>
  </si>
  <si>
    <t>AQ12A1VE</t>
  </si>
  <si>
    <t>Ljutomer Kolodvorska 9</t>
  </si>
  <si>
    <t>LG</t>
  </si>
  <si>
    <t>SH12 AHP</t>
  </si>
  <si>
    <t>0802TK00451</t>
  </si>
  <si>
    <t>Ljutomer Kolodvorska 10</t>
  </si>
  <si>
    <t>AIRMET</t>
  </si>
  <si>
    <t>MSA-12HRDN1</t>
  </si>
  <si>
    <t>ul.XIV. Divizije 2, 3000 Celje</t>
  </si>
  <si>
    <t>sejna soba</t>
  </si>
  <si>
    <t>McQuay</t>
  </si>
  <si>
    <t>M5LC010C</t>
  </si>
  <si>
    <t>ŽP Divača</t>
  </si>
  <si>
    <t>1,25</t>
  </si>
  <si>
    <t>Kolodvorska pot 1 5000 Nova Gorica</t>
  </si>
  <si>
    <t>Delavnica TK</t>
  </si>
  <si>
    <t>Midea</t>
  </si>
  <si>
    <t>Pisarna I</t>
  </si>
  <si>
    <t>Pisarna II</t>
  </si>
  <si>
    <t>Pisarna III</t>
  </si>
  <si>
    <t>Trg 15. aprila 9 6215 Divača</t>
  </si>
  <si>
    <t>R32</t>
  </si>
  <si>
    <t>delavnica SV</t>
  </si>
  <si>
    <t> FUJITSU</t>
  </si>
  <si>
    <t> ASYG09LLCE / AOYG09LLCE</t>
  </si>
  <si>
    <t> E048320 / E049068</t>
  </si>
  <si>
    <t> TA-12CHS</t>
  </si>
  <si>
    <t>340149102F</t>
  </si>
  <si>
    <t>SAP-KR12AEH</t>
  </si>
  <si>
    <t>NP</t>
  </si>
  <si>
    <t>LJ-Vilharjeva 18,  Ljubljana</t>
  </si>
  <si>
    <t>CP  Ljubljana</t>
  </si>
  <si>
    <t>NEN delavnica</t>
  </si>
  <si>
    <t xml:space="preserve">pisarna vodja </t>
  </si>
  <si>
    <t>RAS-09EK</t>
  </si>
  <si>
    <t>dežurni SV</t>
  </si>
  <si>
    <t>Panasonic</t>
  </si>
  <si>
    <t>CSE 12 JKE W/3</t>
  </si>
  <si>
    <t>26, pisarna</t>
  </si>
  <si>
    <t>RAV-183K-PE</t>
  </si>
  <si>
    <t>RDZ delavnica 2x</t>
  </si>
  <si>
    <t>KGS26-34R</t>
  </si>
  <si>
    <t>RDZ delavnica</t>
  </si>
  <si>
    <t>ASYA12LGC/AOYR12LGC</t>
  </si>
  <si>
    <t>VF delavnica</t>
  </si>
  <si>
    <t>ASYA07LGC</t>
  </si>
  <si>
    <t>EO07712</t>
  </si>
  <si>
    <t>MSZ-AP35VG</t>
  </si>
  <si>
    <t>93E14090TR</t>
  </si>
  <si>
    <t>93E14088TR</t>
  </si>
  <si>
    <t>TK prostor LV</t>
  </si>
  <si>
    <t>ARISTON</t>
  </si>
  <si>
    <t>ALYS R32 PROTECH</t>
  </si>
  <si>
    <t>MZS-GB-50VA</t>
  </si>
  <si>
    <t>7047150 T</t>
  </si>
  <si>
    <t>Uprava SGD in SVTK Celje</t>
  </si>
  <si>
    <t>Podatki o dostopu</t>
  </si>
  <si>
    <t>Cestno vozilo</t>
  </si>
  <si>
    <t>Preverjanje uhajanja plina</t>
  </si>
  <si>
    <t>DA</t>
  </si>
  <si>
    <t>NE</t>
  </si>
  <si>
    <t>MCA2-12HRN1-Q</t>
  </si>
  <si>
    <t>C1012226270410626130011</t>
  </si>
  <si>
    <t>&lt;5</t>
  </si>
  <si>
    <t>R410c</t>
  </si>
  <si>
    <t>R410a</t>
  </si>
  <si>
    <t>R407c</t>
  </si>
  <si>
    <t>Lastništvo KN</t>
  </si>
  <si>
    <t>SŽ</t>
  </si>
  <si>
    <t>Delavnica SV</t>
  </si>
  <si>
    <t>Delavnica M</t>
  </si>
  <si>
    <t>Pisarna SV</t>
  </si>
  <si>
    <t xml:space="preserve">Službeni naziv stavbe </t>
  </si>
  <si>
    <t>Potencial globalnega segrevanja (GWP)* / Ekvivalent CO₂** [t]</t>
  </si>
  <si>
    <t>Opombe:</t>
  </si>
  <si>
    <t>VP</t>
  </si>
  <si>
    <r>
      <t>LJUBLJANA ZALOG,</t>
    </r>
    <r>
      <rPr>
        <sz val="10"/>
        <rFont val="Arial"/>
        <family val="2"/>
        <charset val="238"/>
      </rPr>
      <t xml:space="preserve"> Zaloška c. 214b</t>
    </r>
  </si>
  <si>
    <t>žp Lj Zalog</t>
  </si>
  <si>
    <t>Split-1/1 ?</t>
  </si>
  <si>
    <t xml:space="preserve">MITSUBISHI INVERTER </t>
  </si>
  <si>
    <t>MSZ-HJ 35</t>
  </si>
  <si>
    <t>Postojna</t>
  </si>
  <si>
    <t>LV Divača</t>
  </si>
  <si>
    <t>Divača</t>
  </si>
  <si>
    <t>zavetišče (kr.p.1)</t>
  </si>
  <si>
    <t>ni v OS</t>
  </si>
  <si>
    <t>Split-1/1</t>
  </si>
  <si>
    <t>Riello</t>
  </si>
  <si>
    <t>inverter</t>
  </si>
  <si>
    <t>Divača, Ul. Gregorja Žiberne 2</t>
  </si>
  <si>
    <t>nadzorništvo prog</t>
  </si>
  <si>
    <t>JŽI</t>
  </si>
  <si>
    <t>split - 1/2</t>
  </si>
  <si>
    <t>Mitsubishi</t>
  </si>
  <si>
    <t>inverter MSZ -DM25VA N.E.</t>
  </si>
  <si>
    <t>2,5kW</t>
  </si>
  <si>
    <t>LV Koper</t>
  </si>
  <si>
    <t>Območje luke Koper</t>
  </si>
  <si>
    <t>LV Koper bivša tirna tehtnica</t>
  </si>
  <si>
    <t>zavetišče (bivša vaga)</t>
  </si>
  <si>
    <t>mitsubishi</t>
  </si>
  <si>
    <t>MUZ-GE25VA</t>
  </si>
  <si>
    <t>LV Pivka</t>
  </si>
  <si>
    <t>Pivka, Kolodvorska bš (32)</t>
  </si>
  <si>
    <t>LV Podbrdo</t>
  </si>
  <si>
    <t>Most na Soči bš (6)</t>
  </si>
  <si>
    <t>Kontejner Most na Soči</t>
  </si>
  <si>
    <t>MUZ-AP35VG/MSZ-AP35VG</t>
  </si>
  <si>
    <t>LV Logatec</t>
  </si>
  <si>
    <t>Logatec, Tovarniška 32</t>
  </si>
  <si>
    <t>žp Logatec</t>
  </si>
  <si>
    <t>Vodja LV</t>
  </si>
  <si>
    <t>LV Nova Gorica</t>
  </si>
  <si>
    <t>Nova Gorica, Cesta IX. Korpusa bš (99a)</t>
  </si>
  <si>
    <t>žp Nova Gorica LV NG</t>
  </si>
  <si>
    <t>?</t>
  </si>
  <si>
    <t>sony</t>
  </si>
  <si>
    <t>žp Nova Gorica LV ZG</t>
  </si>
  <si>
    <t>nadzorništvo zgradb</t>
  </si>
  <si>
    <t>Postojna, Kolodvorska 25a</t>
  </si>
  <si>
    <t>žp Postojna</t>
  </si>
  <si>
    <t>Uprava - hodnik</t>
  </si>
  <si>
    <t>Split-1/2</t>
  </si>
  <si>
    <t>Hitachi</t>
  </si>
  <si>
    <t>Uprava - kopirnica</t>
  </si>
  <si>
    <t>split - 1/1</t>
  </si>
  <si>
    <t>Sežana, Kolodvorska 6</t>
  </si>
  <si>
    <t xml:space="preserve">žp Sežana </t>
  </si>
  <si>
    <t>1.nadstr. Emil Kariž</t>
  </si>
  <si>
    <t>split 1/1</t>
  </si>
  <si>
    <t xml:space="preserve"> Gorenje  KGS 34</t>
  </si>
  <si>
    <t>LV Kranj</t>
  </si>
  <si>
    <t>Kranj, Kolodvorska c 9</t>
  </si>
  <si>
    <t>Pisarne</t>
  </si>
  <si>
    <t>split 1/2</t>
  </si>
  <si>
    <t>Mitsubishi electric</t>
  </si>
  <si>
    <t>MXZ-2D40VA</t>
  </si>
  <si>
    <t>3010427T</t>
  </si>
  <si>
    <t xml:space="preserve">Kolodvorska 25 b, 6230 Postojna </t>
  </si>
  <si>
    <t>hodnik, 2. nadstr. levo</t>
  </si>
  <si>
    <t>Asya 12</t>
  </si>
  <si>
    <t>Kolodvorska 25 b, 6230 Postojna</t>
  </si>
  <si>
    <t>soba 0210  Gabrijel Cizl</t>
  </si>
  <si>
    <t>Kolodvorska 25b, 6230 Postojna</t>
  </si>
  <si>
    <t>hodnik,1. nadstr. desno</t>
  </si>
  <si>
    <t>Fujitsu ASYG-18LM</t>
  </si>
  <si>
    <t>soba 0164- Marko Jularić</t>
  </si>
  <si>
    <t>Mitsubishi MSZ-DM 25</t>
  </si>
  <si>
    <t>soba 0165- Kariž Emil</t>
  </si>
  <si>
    <t>LV Dravograd</t>
  </si>
  <si>
    <t>Dravograd, Meža 5</t>
  </si>
  <si>
    <t>Vodja in pomočnik</t>
  </si>
  <si>
    <t>MXZ-2F53VF/MSZ-AP35VG</t>
  </si>
  <si>
    <t>LV Maribor</t>
  </si>
  <si>
    <t>Maribor, Einspilerjeva bš (24) (dovozna pot)</t>
  </si>
  <si>
    <t>LV ZIM Maribor</t>
  </si>
  <si>
    <t>Maribor, Komenskega 6</t>
  </si>
  <si>
    <t>Pisarna Mb</t>
  </si>
  <si>
    <t>Valvasorjeva 19</t>
  </si>
  <si>
    <t>Upravna stavba</t>
  </si>
  <si>
    <t>split 1/3</t>
  </si>
  <si>
    <t>LV Ljubljana</t>
  </si>
  <si>
    <t>Ljubljana, Ob zeleni jami 2</t>
  </si>
  <si>
    <t>LV Zalog</t>
  </si>
  <si>
    <t>Ljubljana, Kriva pot 40</t>
  </si>
  <si>
    <t>Voidja in pomočniki</t>
  </si>
  <si>
    <t>LV ZIM LJ</t>
  </si>
  <si>
    <t>Ljubljana, Verovškova bš (60 B)</t>
  </si>
  <si>
    <t>SGD Ljubljana</t>
  </si>
  <si>
    <t>Ljubljana, Masarykova 15</t>
  </si>
  <si>
    <t>Uprava SGD</t>
  </si>
  <si>
    <t>Renčof, Santo</t>
  </si>
  <si>
    <t>SVP Ljubljana</t>
  </si>
  <si>
    <t>hodnik-sobe 21-24</t>
  </si>
  <si>
    <t>Gold</t>
  </si>
  <si>
    <t>GLBY012HL14R</t>
  </si>
  <si>
    <t>07GL255196</t>
  </si>
  <si>
    <t>R410A</t>
  </si>
  <si>
    <t>hodnik-sobe 28-38</t>
  </si>
  <si>
    <t>07GL254029</t>
  </si>
  <si>
    <t>07GL255198</t>
  </si>
  <si>
    <t>hodnik-sobe 6-8</t>
  </si>
  <si>
    <t>07GL254066</t>
  </si>
  <si>
    <t>hodnik-sobe 10-18</t>
  </si>
  <si>
    <t>07GL254511</t>
  </si>
  <si>
    <t>soba 14</t>
  </si>
  <si>
    <t>07GL254007</t>
  </si>
  <si>
    <t>Masarykova</t>
  </si>
  <si>
    <t>Jurič, Ograjenšek</t>
  </si>
  <si>
    <r>
      <t>LJUBLJANA</t>
    </r>
    <r>
      <rPr>
        <sz val="10"/>
        <rFont val="Arial"/>
        <family val="2"/>
        <charset val="238"/>
      </rPr>
      <t>, TRG OF 6/I</t>
    </r>
  </si>
  <si>
    <t>žp Ljubljana</t>
  </si>
  <si>
    <t>brzojav</t>
  </si>
  <si>
    <t xml:space="preserve">BSH </t>
  </si>
  <si>
    <t>BALAY 3XP3800Q</t>
  </si>
  <si>
    <t>LV Celje</t>
  </si>
  <si>
    <t>Celje, Mariborska c 8C</t>
  </si>
  <si>
    <t>Vodja</t>
  </si>
  <si>
    <t>LV ZIM Celje</t>
  </si>
  <si>
    <t>Celje, Mariborska 8C</t>
  </si>
  <si>
    <t>nadzorništvo Celje</t>
  </si>
  <si>
    <t>Daikin</t>
  </si>
  <si>
    <t>nadzorništvo Obrtne del.</t>
  </si>
  <si>
    <t>Ponikva, Hotunje 1</t>
  </si>
  <si>
    <t>nadzorništvo Ponikva</t>
  </si>
  <si>
    <t>Sevnica, Kvedrova 34</t>
  </si>
  <si>
    <t>nadzorništvo Sevnica</t>
  </si>
  <si>
    <t>?Gsmr</t>
  </si>
  <si>
    <t>Zidani most 3a</t>
  </si>
  <si>
    <t>nadzorništvo Zid.Most</t>
  </si>
  <si>
    <t>? Gsmr</t>
  </si>
  <si>
    <t>Uprava</t>
  </si>
  <si>
    <t>Ul.XIV div.2,Celje</t>
  </si>
  <si>
    <t>hodnik</t>
  </si>
  <si>
    <t xml:space="preserve">NP SEVNICA </t>
  </si>
  <si>
    <t>DOBOVA, Selska c bš</t>
  </si>
  <si>
    <t>žp Dobova</t>
  </si>
  <si>
    <t>KONTEJNER</t>
  </si>
  <si>
    <t xml:space="preserve">PANASONIC </t>
  </si>
  <si>
    <t>CU-YW9DKE</t>
  </si>
  <si>
    <r>
      <t xml:space="preserve">LJ.ŠIŠKA, </t>
    </r>
    <r>
      <rPr>
        <sz val="10"/>
        <rFont val="Arial"/>
        <family val="2"/>
        <charset val="238"/>
      </rPr>
      <t>Kavškova c. 14</t>
    </r>
  </si>
  <si>
    <t>žp LJ Šiška</t>
  </si>
  <si>
    <t>MSZ-HC 25VA</t>
  </si>
  <si>
    <r>
      <t>LJUBLJANA</t>
    </r>
    <r>
      <rPr>
        <sz val="10"/>
        <rFont val="Arial"/>
        <family val="2"/>
        <charset val="238"/>
      </rPr>
      <t>, TRG OF 6, LOK LJ(OP,TEH. VOD) -495SM</t>
    </r>
  </si>
  <si>
    <t>GORENJE TIKI d.o.o.TROJČEK</t>
  </si>
  <si>
    <t xml:space="preserve">KGS34-34-34 INV A OUT </t>
  </si>
  <si>
    <t>LV Novo mesto</t>
  </si>
  <si>
    <t>Novo mesto, Kolodvorska 11</t>
  </si>
  <si>
    <t>SGD Novo mesto</t>
  </si>
  <si>
    <t>stavbe</t>
  </si>
  <si>
    <r>
      <t>ČRNOMELJ,</t>
    </r>
    <r>
      <rPr>
        <sz val="10"/>
        <rFont val="Arial"/>
        <family val="2"/>
        <charset val="238"/>
      </rPr>
      <t xml:space="preserve"> Železničarska cesta 1</t>
    </r>
  </si>
  <si>
    <t>žp Črnomelj</t>
  </si>
  <si>
    <t>SHARP INVERTER</t>
  </si>
  <si>
    <t>AY-XP9PSR</t>
  </si>
  <si>
    <t>žp Novo mesto</t>
  </si>
  <si>
    <t>MSZ - HC 25VA</t>
  </si>
  <si>
    <t>Kolodvorska  pot 8</t>
  </si>
  <si>
    <t>žp Nova Gorica</t>
  </si>
  <si>
    <t>pisarna na peronu- Z. Zec</t>
  </si>
  <si>
    <t>Fujitsu ASYG</t>
  </si>
  <si>
    <t>pisarna na peronu-S.Tramte</t>
  </si>
  <si>
    <t>Mitsubishi MSZ-DM 35</t>
  </si>
  <si>
    <t>lokacija Celje</t>
  </si>
  <si>
    <t>3000 Celje, Teharaska c.1</t>
  </si>
  <si>
    <t>CP Celje</t>
  </si>
  <si>
    <t>klimatska naprava</t>
  </si>
  <si>
    <t>SHARP</t>
  </si>
  <si>
    <t>INV AY-XP9RSR</t>
  </si>
  <si>
    <t>R410</t>
  </si>
  <si>
    <t>0,750</t>
  </si>
  <si>
    <t>lokacija Maribor</t>
  </si>
  <si>
    <t>2000 Maribor, Partizanska 50</t>
  </si>
  <si>
    <t>CVP Maribor</t>
  </si>
  <si>
    <t>KGS 34</t>
  </si>
  <si>
    <t>R407C</t>
  </si>
  <si>
    <t>0,970</t>
  </si>
  <si>
    <t>SNT</t>
  </si>
  <si>
    <t>pisarna (217)</t>
  </si>
  <si>
    <t>žp Maribor</t>
  </si>
  <si>
    <t>ASY 09 N.E.</t>
  </si>
  <si>
    <t>0,650</t>
  </si>
  <si>
    <t>SVOP</t>
  </si>
  <si>
    <t>soba 312</t>
  </si>
  <si>
    <t xml:space="preserve">GORENJE </t>
  </si>
  <si>
    <t>KGS 26A</t>
  </si>
  <si>
    <t>0,900</t>
  </si>
  <si>
    <t>soba 311</t>
  </si>
  <si>
    <t>sekretariat</t>
  </si>
  <si>
    <t>soba 234</t>
  </si>
  <si>
    <t>KGS 26 INV AC</t>
  </si>
  <si>
    <t>Sl. Za prodajo</t>
  </si>
  <si>
    <t>soba 301</t>
  </si>
  <si>
    <t>2,100</t>
  </si>
  <si>
    <t>sl. Za kadre</t>
  </si>
  <si>
    <t>soba 303</t>
  </si>
  <si>
    <t>KGS 26</t>
  </si>
  <si>
    <t>soba 304</t>
  </si>
  <si>
    <t>Sl. Za računovodstvo</t>
  </si>
  <si>
    <t>soba 305</t>
  </si>
  <si>
    <t>Sekretariat/Sl. Za prodajo</t>
  </si>
  <si>
    <t>soba 306</t>
  </si>
  <si>
    <t>soba 307</t>
  </si>
  <si>
    <t>soba 308</t>
  </si>
  <si>
    <t>lokacija MB Tezno</t>
  </si>
  <si>
    <t>2000 Maribor, Vodovodna 34</t>
  </si>
  <si>
    <t>žp MB Tezno S</t>
  </si>
  <si>
    <t xml:space="preserve">pisarna </t>
  </si>
  <si>
    <t>0,920</t>
  </si>
  <si>
    <t>skladišče</t>
  </si>
  <si>
    <t>klimatska naprava-prenosna</t>
  </si>
  <si>
    <t>LV TK PO-DKL Pivka</t>
  </si>
  <si>
    <t>Pisarna 1 DKL</t>
  </si>
  <si>
    <t>MUZ-HR25VF</t>
  </si>
  <si>
    <t>95C50590TR</t>
  </si>
  <si>
    <t>Pisarna 2 DKL</t>
  </si>
  <si>
    <t>95C50317TR</t>
  </si>
  <si>
    <t>Delavnica DKL</t>
  </si>
  <si>
    <t>MXZ-2D53VA</t>
  </si>
  <si>
    <t>44P 07462</t>
  </si>
  <si>
    <t>Pisarna TK</t>
  </si>
  <si>
    <t>MUZ-AP35VG-E3-CE/MSZ-AP35VGK-E2-CE</t>
  </si>
  <si>
    <t>1C013291TR/0E046298TR</t>
  </si>
  <si>
    <t>MUZ-HJ50VA</t>
  </si>
  <si>
    <t>8 013497 T</t>
  </si>
  <si>
    <t>1C011678TR/0E046294TR</t>
  </si>
  <si>
    <t>SAP-CMRV1924EH</t>
  </si>
  <si>
    <t>00064485</t>
  </si>
  <si>
    <t>Sekcija</t>
  </si>
  <si>
    <t>Organizacijska enota</t>
  </si>
  <si>
    <t>Služba vzdrževanja za elektrotehnično dejavnost</t>
  </si>
  <si>
    <t>SVTK Celje</t>
  </si>
  <si>
    <t>TK - Deželak</t>
  </si>
  <si>
    <t>MSZ-SF25VE</t>
  </si>
  <si>
    <t>TK - Peterka</t>
  </si>
  <si>
    <t>MSZ - AY50VGK</t>
  </si>
  <si>
    <t>TK prostor - RZ 1. nadstropje</t>
  </si>
  <si>
    <t>MSZ - AP35VGK</t>
  </si>
  <si>
    <t>2E033471TR</t>
  </si>
  <si>
    <t>SVTK Ljubljana</t>
  </si>
  <si>
    <t>SVTK Postojna</t>
  </si>
  <si>
    <t>MXZ-4F83VF2-E1</t>
  </si>
  <si>
    <t>35U01728</t>
  </si>
  <si>
    <t>SŽ-Infrastruktura, d.o.o.</t>
  </si>
  <si>
    <t xml:space="preserve">Službeni naziv prostora (prostor kjer je vgrajena notranja enota) </t>
  </si>
  <si>
    <t>LV Logatec (bivša SV delavnica)</t>
  </si>
  <si>
    <t>Bivša delavnica SV</t>
  </si>
  <si>
    <t>Erjavčeva ulica 36, 5000 Nova Gorica</t>
  </si>
  <si>
    <t>Stavba SVTK N.Gorica</t>
  </si>
  <si>
    <t>SAP-CR12AEH / SAP-KR12AEH</t>
  </si>
  <si>
    <t>10008012 / 4A52910000963</t>
  </si>
  <si>
    <t>Delavnica SVx2 in TKx1</t>
  </si>
  <si>
    <t>MITSUBISHI ELECTRIC</t>
  </si>
  <si>
    <t>MXZ-3F68VF4 /</t>
  </si>
  <si>
    <t xml:space="preserve">45P12439 / </t>
  </si>
  <si>
    <t>Nap. prostor TK</t>
  </si>
  <si>
    <t>MUY-TP35VF / MSY-TP35VF</t>
  </si>
  <si>
    <t>4001814T / 4001781T</t>
  </si>
  <si>
    <t>Delavnica TKx2</t>
  </si>
  <si>
    <t>MXZ-2F42VF4 /</t>
  </si>
  <si>
    <t xml:space="preserve">46P15063 / </t>
  </si>
  <si>
    <t>L SV Nova Gorica</t>
  </si>
  <si>
    <t>L TK Divača</t>
  </si>
  <si>
    <t>L SV Nova Gorica in TK Divača</t>
  </si>
  <si>
    <t>L SV Celje</t>
  </si>
  <si>
    <t>L SV Ljutomer</t>
  </si>
  <si>
    <t>L TK Celje</t>
  </si>
  <si>
    <t>L TK Maribor</t>
  </si>
  <si>
    <t>L TK sistemi</t>
  </si>
  <si>
    <t>L SV Ljubljana</t>
  </si>
  <si>
    <t>L TK Zidani Most</t>
  </si>
  <si>
    <t>L PS Ljubljana</t>
  </si>
  <si>
    <t xml:space="preserve">NOVO MESTO, Kolodvorska ul.1 </t>
  </si>
  <si>
    <t>GD Celje</t>
  </si>
  <si>
    <t>GD Postojna</t>
  </si>
  <si>
    <t>GD Ljubljana</t>
  </si>
  <si>
    <t>Služba vzdrževanja gradbene dejavnosti</t>
  </si>
  <si>
    <t>Služba upravljanja prometa</t>
  </si>
  <si>
    <t>UP Ljubljana</t>
  </si>
  <si>
    <t>UP Maribor</t>
  </si>
  <si>
    <t>UP Postojna</t>
  </si>
  <si>
    <t>žp Brežice</t>
  </si>
  <si>
    <t>PU</t>
  </si>
  <si>
    <t>MSZ-AP35VGK; MUZ-AP35VG</t>
  </si>
  <si>
    <t>žp Polzela</t>
  </si>
  <si>
    <t>žp Velenje Pesje</t>
  </si>
  <si>
    <t>prometna dvorana</t>
  </si>
  <si>
    <t>Minergija</t>
  </si>
  <si>
    <t>žp Jarše</t>
  </si>
  <si>
    <t xml:space="preserve"> MSZ-AP35VGK; MUZ-AP35VG</t>
  </si>
  <si>
    <t>žp Trebnje</t>
  </si>
  <si>
    <t>žp Šentilj</t>
  </si>
  <si>
    <t>žp Žalec</t>
  </si>
  <si>
    <t>PU nova severna</t>
  </si>
  <si>
    <t>žp Celje-</t>
  </si>
  <si>
    <t>CP</t>
  </si>
  <si>
    <t>GD POstojna</t>
  </si>
  <si>
    <t>Kretniška postojanka 2</t>
  </si>
  <si>
    <t>Prestavljena Volčja Draga?</t>
  </si>
  <si>
    <t>žp Most na Soči</t>
  </si>
  <si>
    <t>Lj Zalog</t>
  </si>
  <si>
    <t>CP 1/2 izvoz</t>
  </si>
  <si>
    <t>MB Tezno</t>
  </si>
  <si>
    <t>kretniška postojanka 2a</t>
  </si>
  <si>
    <t>žp Jesenice</t>
  </si>
  <si>
    <t>CP Jesenice</t>
  </si>
  <si>
    <t>šef postaje</t>
  </si>
  <si>
    <t>pisarna Motaln</t>
  </si>
  <si>
    <t>potniške blagajne</t>
  </si>
  <si>
    <t>žp Divača</t>
  </si>
  <si>
    <t>delavnice SV</t>
  </si>
  <si>
    <t>delavnice TK</t>
  </si>
  <si>
    <t>uprava SGD</t>
  </si>
  <si>
    <t>ŠPU Šiška</t>
  </si>
  <si>
    <t>žp LJ Črnuče</t>
  </si>
  <si>
    <t>žp Lj Vižmarje</t>
  </si>
  <si>
    <t>žp Kresnice</t>
  </si>
  <si>
    <t>žp Sava</t>
  </si>
  <si>
    <t>žp Zagorje</t>
  </si>
  <si>
    <t>Trg OF 5a</t>
  </si>
  <si>
    <t xml:space="preserve"> MSZ-HR35VF; MUZ-HR35VF-E3</t>
  </si>
  <si>
    <t>žp Vuzenica</t>
  </si>
  <si>
    <t>žp MB Tezno</t>
  </si>
  <si>
    <t>PU tezno sever</t>
  </si>
  <si>
    <t>pisarna 234</t>
  </si>
  <si>
    <t>žp Litija</t>
  </si>
  <si>
    <t>Pisarna Ferlič</t>
  </si>
  <si>
    <t>CP Vilharjeva VP 4. nadstropje</t>
  </si>
  <si>
    <t>žp POstojna</t>
  </si>
  <si>
    <t>Pisarna šef sekcije</t>
  </si>
  <si>
    <t>CVP</t>
  </si>
  <si>
    <t>MSZ-HR35VF-E3 / MUZ-HR35VF-E3</t>
  </si>
  <si>
    <t>VP Cizl/Đurić</t>
  </si>
  <si>
    <t>SGD-računska</t>
  </si>
  <si>
    <t xml:space="preserve"> Divača</t>
  </si>
  <si>
    <t xml:space="preserve">LV Divača-mizarska </t>
  </si>
  <si>
    <t>MSZ-HR35VF-E3 / MUZ-HR35VF-E4</t>
  </si>
  <si>
    <t>LV Divača-garderobe</t>
  </si>
  <si>
    <t>MSZ-HR35VF-E3 / MUZ-HR35VF-E5</t>
  </si>
  <si>
    <t>Novo mesto</t>
  </si>
  <si>
    <t>Delovišče EE</t>
  </si>
  <si>
    <t>Ljubljana</t>
  </si>
  <si>
    <t>LV VM Ljubljana (Potrčeva)</t>
  </si>
  <si>
    <t>LV TK Masarykova 15 pritličje</t>
  </si>
  <si>
    <t>2XMSZ-AP35VKG;  MXZ-2F53VF</t>
  </si>
  <si>
    <t>žp Koper</t>
  </si>
  <si>
    <t>prostori vlakospremnega osebja</t>
  </si>
  <si>
    <t>split - 1/3</t>
  </si>
  <si>
    <t>2X MSZ- AP35VGK+1x MSZ-AP25VGK; MXZ-3F68VF</t>
  </si>
  <si>
    <t>Celje</t>
  </si>
  <si>
    <t xml:space="preserve"> 2X MSZ- AP35VGK+1x MSZ-AP25VGK; MXZ-3F68VF</t>
  </si>
  <si>
    <t xml:space="preserve"> 2XMSZ-AP35VKG;  MXZ-2F53VF</t>
  </si>
  <si>
    <t>žp Krško</t>
  </si>
  <si>
    <t>žp Brezovica</t>
  </si>
  <si>
    <t>MB Studenci</t>
  </si>
  <si>
    <t>Mazalci kretnic</t>
  </si>
  <si>
    <t>žp Grobelno</t>
  </si>
  <si>
    <t>žp Hrastnik</t>
  </si>
  <si>
    <t>žp Zidano Most</t>
  </si>
  <si>
    <t>žp Ruta</t>
  </si>
  <si>
    <t>Nova Gorica</t>
  </si>
  <si>
    <t>LV SGD</t>
  </si>
  <si>
    <t>NRO parmova 33</t>
  </si>
  <si>
    <t>pisarna 303</t>
  </si>
  <si>
    <t>vlakovodje pritličje</t>
  </si>
  <si>
    <t>žp LJ Vižmarje</t>
  </si>
  <si>
    <t>SVTK nadzornik SV</t>
  </si>
  <si>
    <t>žp Rogatec</t>
  </si>
  <si>
    <t>kretniki</t>
  </si>
  <si>
    <t>sprevodniki</t>
  </si>
  <si>
    <t>MSZ-AY35VGKP-E1 / MXZ-2F53VF4-E1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</si>
</sst>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33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name val="Arial"/>
      <family val="2"/>
      <charset val="238"/>
    </font>
    <font>
      <u/>
      <sz val="10"/>
      <color indexed="12"/>
      <name val="Arial CE"/>
      <charset val="238"/>
    </font>
    <font>
      <sz val="11"/>
      <color theme="1"/>
      <name val="Arial"/>
      <family val="2"/>
    </font>
    <font>
      <u/>
      <sz val="11"/>
      <color rgb="FF0000FF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9"/>
      <color indexed="81"/>
      <name val="Segoe UI"/>
      <family val="2"/>
      <charset val="238"/>
    </font>
    <font>
      <sz val="9"/>
      <color indexed="81"/>
      <name val="Segoe UI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rgb="FFFF0000"/>
        <bgColor indexed="64"/>
      </patternFill>
    </fill>
  </fills>
  <borders count="16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8">
    <xf numFmtId="0" fontId="0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5" fillId="16" borderId="1" applyNumberFormat="0" applyAlignment="0" applyProtection="0"/>
    <xf numFmtId="0" fontId="5" fillId="16" borderId="1" applyNumberFormat="0" applyAlignment="0" applyProtection="0"/>
    <xf numFmtId="0" fontId="7" fillId="0" borderId="2" applyNumberFormat="0" applyFill="0" applyAlignment="0" applyProtection="0"/>
    <xf numFmtId="0" fontId="7" fillId="0" borderId="2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8" fillId="0" borderId="0"/>
    <xf numFmtId="0" fontId="20" fillId="0" borderId="0"/>
    <xf numFmtId="0" fontId="18" fillId="0" borderId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8" fillId="18" borderId="5" applyNumberFormat="0" applyFont="0" applyAlignment="0" applyProtection="0"/>
    <xf numFmtId="0" fontId="18" fillId="18" borderId="5" applyNumberFormat="0" applyFont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4" fillId="23" borderId="7" applyNumberFormat="0" applyAlignment="0" applyProtection="0"/>
    <xf numFmtId="0" fontId="14" fillId="23" borderId="7" applyNumberFormat="0" applyAlignment="0" applyProtection="0"/>
    <xf numFmtId="0" fontId="15" fillId="16" borderId="8" applyNumberFormat="0" applyAlignment="0" applyProtection="0"/>
    <xf numFmtId="0" fontId="15" fillId="16" borderId="8" applyNumberFormat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7" fillId="7" borderId="8" applyNumberFormat="0" applyAlignment="0" applyProtection="0"/>
    <xf numFmtId="0" fontId="17" fillId="7" borderId="8" applyNumberFormat="0" applyAlignment="0" applyProtection="0"/>
    <xf numFmtId="0" fontId="2" fillId="0" borderId="9" applyNumberFormat="0" applyFill="0" applyAlignment="0" applyProtection="0"/>
    <xf numFmtId="0" fontId="2" fillId="0" borderId="9" applyNumberFormat="0" applyFill="0" applyAlignment="0" applyProtection="0"/>
    <xf numFmtId="0" fontId="19" fillId="0" borderId="0"/>
    <xf numFmtId="0" fontId="19" fillId="0" borderId="0"/>
    <xf numFmtId="0" fontId="19" fillId="0" borderId="0"/>
    <xf numFmtId="0" fontId="1" fillId="0" borderId="0"/>
    <xf numFmtId="0" fontId="21" fillId="0" borderId="0">
      <alignment vertical="center"/>
    </xf>
    <xf numFmtId="0" fontId="22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24" fillId="0" borderId="0">
      <protection locked="0"/>
    </xf>
    <xf numFmtId="0" fontId="25" fillId="0" borderId="0" applyNumberFormat="0" applyFill="0" applyBorder="0" applyAlignment="0" applyProtection="0"/>
    <xf numFmtId="164" fontId="20" fillId="0" borderId="0" applyFont="0" applyFill="0" applyBorder="0" applyAlignment="0" applyProtection="0"/>
  </cellStyleXfs>
  <cellXfs count="55">
    <xf numFmtId="0" fontId="0" fillId="0" borderId="0" xfId="0"/>
    <xf numFmtId="0" fontId="19" fillId="0" borderId="10" xfId="0" applyFont="1" applyBorder="1" applyAlignment="1">
      <alignment horizontal="center" vertical="center"/>
    </xf>
    <xf numFmtId="0" fontId="19" fillId="0" borderId="10" xfId="63" applyFont="1" applyBorder="1" applyAlignment="1">
      <alignment horizontal="center" vertical="center"/>
    </xf>
    <xf numFmtId="49" fontId="19" fillId="0" borderId="10" xfId="0" applyNumberFormat="1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0" fontId="19" fillId="0" borderId="10" xfId="63" applyFont="1" applyBorder="1" applyAlignment="1">
      <alignment horizontal="left"/>
    </xf>
    <xf numFmtId="0" fontId="19" fillId="0" borderId="10" xfId="0" applyFont="1" applyBorder="1" applyAlignment="1">
      <alignment horizontal="left"/>
    </xf>
    <xf numFmtId="2" fontId="19" fillId="0" borderId="10" xfId="0" applyNumberFormat="1" applyFont="1" applyBorder="1" applyAlignment="1">
      <alignment horizontal="center" vertical="center"/>
    </xf>
    <xf numFmtId="3" fontId="19" fillId="0" borderId="10" xfId="0" applyNumberFormat="1" applyFont="1" applyBorder="1" applyAlignment="1">
      <alignment horizontal="left" vertical="center"/>
    </xf>
    <xf numFmtId="4" fontId="19" fillId="0" borderId="10" xfId="0" applyNumberFormat="1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2" xfId="63" applyFont="1" applyBorder="1" applyAlignment="1">
      <alignment horizontal="center" vertical="center"/>
    </xf>
    <xf numFmtId="49" fontId="19" fillId="0" borderId="12" xfId="0" applyNumberFormat="1" applyFont="1" applyBorder="1" applyAlignment="1">
      <alignment horizontal="left" vertical="center"/>
    </xf>
    <xf numFmtId="0" fontId="19" fillId="0" borderId="12" xfId="0" applyFont="1" applyBorder="1" applyAlignment="1">
      <alignment horizontal="left" vertical="center"/>
    </xf>
    <xf numFmtId="0" fontId="19" fillId="0" borderId="12" xfId="63" applyFont="1" applyBorder="1" applyAlignment="1">
      <alignment horizontal="left"/>
    </xf>
    <xf numFmtId="0" fontId="19" fillId="0" borderId="12" xfId="0" applyFont="1" applyBorder="1" applyAlignment="1">
      <alignment horizontal="center" vertical="center"/>
    </xf>
    <xf numFmtId="0" fontId="19" fillId="0" borderId="12" xfId="0" applyFont="1" applyBorder="1" applyAlignment="1">
      <alignment horizontal="left"/>
    </xf>
    <xf numFmtId="2" fontId="19" fillId="0" borderId="12" xfId="0" applyNumberFormat="1" applyFont="1" applyBorder="1" applyAlignment="1">
      <alignment horizontal="center" vertical="center"/>
    </xf>
    <xf numFmtId="0" fontId="27" fillId="0" borderId="12" xfId="0" applyFont="1" applyBorder="1" applyAlignment="1">
      <alignment horizontal="center" vertical="center" wrapText="1"/>
    </xf>
    <xf numFmtId="0" fontId="27" fillId="0" borderId="12" xfId="0" applyFont="1" applyBorder="1" applyAlignment="1">
      <alignment horizontal="left" vertical="center" wrapText="1"/>
    </xf>
    <xf numFmtId="0" fontId="19" fillId="0" borderId="13" xfId="0" applyFont="1" applyBorder="1" applyAlignment="1" applyProtection="1">
      <alignment horizontal="center" vertical="center"/>
      <protection locked="0"/>
    </xf>
    <xf numFmtId="0" fontId="30" fillId="0" borderId="13" xfId="0" applyFont="1" applyBorder="1" applyAlignment="1">
      <alignment horizontal="center" vertical="center"/>
    </xf>
    <xf numFmtId="11" fontId="19" fillId="0" borderId="12" xfId="0" applyNumberFormat="1" applyFont="1" applyBorder="1" applyAlignment="1">
      <alignment horizontal="left" vertical="center"/>
    </xf>
    <xf numFmtId="49" fontId="31" fillId="0" borderId="13" xfId="0" applyNumberFormat="1" applyFont="1" applyBorder="1" applyAlignment="1">
      <alignment horizontal="center" vertical="center"/>
    </xf>
    <xf numFmtId="49" fontId="31" fillId="0" borderId="12" xfId="0" applyNumberFormat="1" applyFont="1" applyBorder="1" applyAlignment="1">
      <alignment horizontal="center" vertical="center"/>
    </xf>
    <xf numFmtId="0" fontId="19" fillId="0" borderId="12" xfId="63" applyFont="1" applyBorder="1" applyAlignment="1">
      <alignment horizontal="left" vertical="center"/>
    </xf>
    <xf numFmtId="0" fontId="19" fillId="24" borderId="12" xfId="63" applyFont="1" applyFill="1" applyBorder="1" applyAlignment="1">
      <alignment horizontal="center" vertical="center"/>
    </xf>
    <xf numFmtId="49" fontId="19" fillId="0" borderId="12" xfId="63" applyNumberFormat="1" applyFont="1" applyBorder="1" applyAlignment="1">
      <alignment horizontal="left"/>
    </xf>
    <xf numFmtId="0" fontId="19" fillId="0" borderId="14" xfId="0" applyFont="1" applyBorder="1" applyAlignment="1">
      <alignment horizontal="left" vertical="center" wrapText="1"/>
    </xf>
    <xf numFmtId="0" fontId="19" fillId="0" borderId="14" xfId="63" applyFont="1" applyBorder="1" applyAlignment="1">
      <alignment horizontal="center" vertical="center"/>
    </xf>
    <xf numFmtId="49" fontId="19" fillId="0" borderId="14" xfId="0" applyNumberFormat="1" applyFont="1" applyBorder="1" applyAlignment="1">
      <alignment horizontal="left" vertical="center"/>
    </xf>
    <xf numFmtId="0" fontId="19" fillId="0" borderId="14" xfId="0" applyFont="1" applyBorder="1" applyAlignment="1">
      <alignment horizontal="left" vertical="center"/>
    </xf>
    <xf numFmtId="0" fontId="19" fillId="0" borderId="14" xfId="63" applyFont="1" applyBorder="1" applyAlignment="1">
      <alignment horizontal="left"/>
    </xf>
    <xf numFmtId="0" fontId="19" fillId="0" borderId="14" xfId="0" applyFont="1" applyBorder="1" applyAlignment="1">
      <alignment horizontal="center" vertical="center"/>
    </xf>
    <xf numFmtId="0" fontId="19" fillId="0" borderId="14" xfId="0" applyFont="1" applyBorder="1" applyAlignment="1">
      <alignment horizontal="left"/>
    </xf>
    <xf numFmtId="2" fontId="19" fillId="0" borderId="14" xfId="0" applyNumberFormat="1" applyFont="1" applyBorder="1" applyAlignment="1">
      <alignment horizontal="center" vertical="center"/>
    </xf>
    <xf numFmtId="3" fontId="19" fillId="0" borderId="14" xfId="0" applyNumberFormat="1" applyFont="1" applyBorder="1" applyAlignment="1">
      <alignment horizontal="left" vertical="center"/>
    </xf>
    <xf numFmtId="4" fontId="19" fillId="0" borderId="14" xfId="0" applyNumberFormat="1" applyFont="1" applyBorder="1" applyAlignment="1">
      <alignment horizontal="left" vertical="center"/>
    </xf>
    <xf numFmtId="0" fontId="27" fillId="0" borderId="14" xfId="0" applyFont="1" applyBorder="1" applyAlignment="1">
      <alignment horizontal="center" vertical="center" wrapText="1"/>
    </xf>
    <xf numFmtId="0" fontId="27" fillId="0" borderId="14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left" vertical="center" wrapText="1"/>
    </xf>
    <xf numFmtId="0" fontId="27" fillId="0" borderId="11" xfId="0" applyFont="1" applyBorder="1" applyAlignment="1">
      <alignment horizontal="center" vertical="center" wrapText="1"/>
    </xf>
    <xf numFmtId="49" fontId="31" fillId="0" borderId="14" xfId="0" applyNumberFormat="1" applyFont="1" applyBorder="1" applyAlignment="1">
      <alignment horizontal="center" vertical="center"/>
    </xf>
    <xf numFmtId="0" fontId="26" fillId="0" borderId="14" xfId="0" applyFont="1" applyBorder="1" applyAlignment="1">
      <alignment horizontal="left" vertical="center"/>
    </xf>
    <xf numFmtId="0" fontId="19" fillId="0" borderId="15" xfId="0" applyFont="1" applyBorder="1" applyAlignment="1">
      <alignment horizontal="left" vertical="center"/>
    </xf>
    <xf numFmtId="0" fontId="19" fillId="0" borderId="15" xfId="0" applyFont="1" applyBorder="1" applyAlignment="1">
      <alignment horizontal="center" vertical="center"/>
    </xf>
    <xf numFmtId="0" fontId="19" fillId="0" borderId="15" xfId="63" applyFont="1" applyBorder="1" applyAlignment="1">
      <alignment horizontal="left"/>
    </xf>
    <xf numFmtId="49" fontId="19" fillId="0" borderId="15" xfId="0" applyNumberFormat="1" applyFont="1" applyBorder="1" applyAlignment="1">
      <alignment horizontal="left" vertical="center"/>
    </xf>
    <xf numFmtId="0" fontId="0" fillId="0" borderId="15" xfId="0" applyBorder="1"/>
    <xf numFmtId="0" fontId="32" fillId="0" borderId="15" xfId="0" applyFont="1" applyBorder="1"/>
    <xf numFmtId="0" fontId="19" fillId="0" borderId="10" xfId="63" applyFont="1" applyBorder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4" xfId="0" applyFont="1" applyBorder="1" applyAlignment="1">
      <alignment vertical="center"/>
    </xf>
    <xf numFmtId="0" fontId="19" fillId="0" borderId="15" xfId="63" applyFont="1" applyBorder="1" applyAlignment="1">
      <alignment vertical="center"/>
    </xf>
  </cellXfs>
  <cellStyles count="108">
    <cellStyle name="20 % – Poudarek1 2" xfId="1" xr:uid="{00000000-0005-0000-0000-000000000000}"/>
    <cellStyle name="20 % – Poudarek1 3" xfId="2" xr:uid="{00000000-0005-0000-0000-000001000000}"/>
    <cellStyle name="20 % – Poudarek1 4" xfId="3" xr:uid="{00000000-0005-0000-0000-000002000000}"/>
    <cellStyle name="20 % – Poudarek2 2" xfId="4" xr:uid="{00000000-0005-0000-0000-000003000000}"/>
    <cellStyle name="20 % – Poudarek2 3" xfId="5" xr:uid="{00000000-0005-0000-0000-000004000000}"/>
    <cellStyle name="20 % – Poudarek2 4" xfId="6" xr:uid="{00000000-0005-0000-0000-000005000000}"/>
    <cellStyle name="20 % – Poudarek3 2" xfId="7" xr:uid="{00000000-0005-0000-0000-000006000000}"/>
    <cellStyle name="20 % – Poudarek3 3" xfId="8" xr:uid="{00000000-0005-0000-0000-000007000000}"/>
    <cellStyle name="20 % – Poudarek3 4" xfId="9" xr:uid="{00000000-0005-0000-0000-000008000000}"/>
    <cellStyle name="20 % – Poudarek4 2" xfId="10" xr:uid="{00000000-0005-0000-0000-000009000000}"/>
    <cellStyle name="20 % – Poudarek4 3" xfId="11" xr:uid="{00000000-0005-0000-0000-00000A000000}"/>
    <cellStyle name="20 % – Poudarek4 4" xfId="12" xr:uid="{00000000-0005-0000-0000-00000B000000}"/>
    <cellStyle name="20 % – Poudarek5 2" xfId="13" xr:uid="{00000000-0005-0000-0000-00000C000000}"/>
    <cellStyle name="20 % – Poudarek5 3" xfId="14" xr:uid="{00000000-0005-0000-0000-00000D000000}"/>
    <cellStyle name="20 % – Poudarek5 4" xfId="15" xr:uid="{00000000-0005-0000-0000-00000E000000}"/>
    <cellStyle name="20 % – Poudarek6 2" xfId="16" xr:uid="{00000000-0005-0000-0000-00000F000000}"/>
    <cellStyle name="20 % – Poudarek6 3" xfId="17" xr:uid="{00000000-0005-0000-0000-000010000000}"/>
    <cellStyle name="20 % – Poudarek6 4" xfId="18" xr:uid="{00000000-0005-0000-0000-000011000000}"/>
    <cellStyle name="40 % – Poudarek1 2" xfId="19" xr:uid="{00000000-0005-0000-0000-000012000000}"/>
    <cellStyle name="40 % – Poudarek1 3" xfId="20" xr:uid="{00000000-0005-0000-0000-000013000000}"/>
    <cellStyle name="40 % – Poudarek1 4" xfId="21" xr:uid="{00000000-0005-0000-0000-000014000000}"/>
    <cellStyle name="40 % – Poudarek2 2" xfId="22" xr:uid="{00000000-0005-0000-0000-000015000000}"/>
    <cellStyle name="40 % – Poudarek2 3" xfId="23" xr:uid="{00000000-0005-0000-0000-000016000000}"/>
    <cellStyle name="40 % – Poudarek2 4" xfId="24" xr:uid="{00000000-0005-0000-0000-000017000000}"/>
    <cellStyle name="40 % – Poudarek3 2" xfId="25" xr:uid="{00000000-0005-0000-0000-000018000000}"/>
    <cellStyle name="40 % – Poudarek3 3" xfId="26" xr:uid="{00000000-0005-0000-0000-000019000000}"/>
    <cellStyle name="40 % – Poudarek3 4" xfId="27" xr:uid="{00000000-0005-0000-0000-00001A000000}"/>
    <cellStyle name="40 % – Poudarek4 2" xfId="28" xr:uid="{00000000-0005-0000-0000-00001B000000}"/>
    <cellStyle name="40 % – Poudarek4 3" xfId="29" xr:uid="{00000000-0005-0000-0000-00001C000000}"/>
    <cellStyle name="40 % – Poudarek4 4" xfId="30" xr:uid="{00000000-0005-0000-0000-00001D000000}"/>
    <cellStyle name="40 % – Poudarek5 2" xfId="31" xr:uid="{00000000-0005-0000-0000-00001E000000}"/>
    <cellStyle name="40 % – Poudarek5 3" xfId="32" xr:uid="{00000000-0005-0000-0000-00001F000000}"/>
    <cellStyle name="40 % – Poudarek5 4" xfId="33" xr:uid="{00000000-0005-0000-0000-000020000000}"/>
    <cellStyle name="40 % – Poudarek6 2" xfId="34" xr:uid="{00000000-0005-0000-0000-000021000000}"/>
    <cellStyle name="40 % – Poudarek6 3" xfId="35" xr:uid="{00000000-0005-0000-0000-000022000000}"/>
    <cellStyle name="40 % – Poudarek6 4" xfId="36" xr:uid="{00000000-0005-0000-0000-000023000000}"/>
    <cellStyle name="60 % – Poudarek1 2" xfId="37" xr:uid="{00000000-0005-0000-0000-000024000000}"/>
    <cellStyle name="60 % – Poudarek1 3" xfId="38" xr:uid="{00000000-0005-0000-0000-000025000000}"/>
    <cellStyle name="60 % – Poudarek2 2" xfId="39" xr:uid="{00000000-0005-0000-0000-000026000000}"/>
    <cellStyle name="60 % – Poudarek2 3" xfId="40" xr:uid="{00000000-0005-0000-0000-000027000000}"/>
    <cellStyle name="60 % – Poudarek3 2" xfId="41" xr:uid="{00000000-0005-0000-0000-000028000000}"/>
    <cellStyle name="60 % – Poudarek3 3" xfId="42" xr:uid="{00000000-0005-0000-0000-000029000000}"/>
    <cellStyle name="60 % – Poudarek4 2" xfId="43" xr:uid="{00000000-0005-0000-0000-00002A000000}"/>
    <cellStyle name="60 % – Poudarek4 3" xfId="44" xr:uid="{00000000-0005-0000-0000-00002B000000}"/>
    <cellStyle name="60 % – Poudarek5 2" xfId="45" xr:uid="{00000000-0005-0000-0000-00002C000000}"/>
    <cellStyle name="60 % – Poudarek5 3" xfId="46" xr:uid="{00000000-0005-0000-0000-00002D000000}"/>
    <cellStyle name="60 % – Poudarek6 2" xfId="47" xr:uid="{00000000-0005-0000-0000-00002E000000}"/>
    <cellStyle name="60 % – Poudarek6 3" xfId="48" xr:uid="{00000000-0005-0000-0000-00002F000000}"/>
    <cellStyle name="Dobro 2" xfId="49" xr:uid="{00000000-0005-0000-0000-000030000000}"/>
    <cellStyle name="Dobro 3" xfId="50" xr:uid="{00000000-0005-0000-0000-000031000000}"/>
    <cellStyle name="Hiperpovezava 2" xfId="103" xr:uid="{00000000-0005-0000-0000-000032000000}"/>
    <cellStyle name="Hiperpovezava 3" xfId="105" xr:uid="{00000000-0005-0000-0000-000033000000}"/>
    <cellStyle name="Hiperpovezava 4" xfId="106" xr:uid="{00000000-0005-0000-0000-000034000000}"/>
    <cellStyle name="Izhod 2" xfId="51" xr:uid="{00000000-0005-0000-0000-000035000000}"/>
    <cellStyle name="Izhod 3" xfId="52" xr:uid="{00000000-0005-0000-0000-000036000000}"/>
    <cellStyle name="Naslov 1 2" xfId="53" xr:uid="{00000000-0005-0000-0000-000037000000}"/>
    <cellStyle name="Naslov 1 3" xfId="54" xr:uid="{00000000-0005-0000-0000-000038000000}"/>
    <cellStyle name="Naslov 2 2" xfId="55" xr:uid="{00000000-0005-0000-0000-000039000000}"/>
    <cellStyle name="Naslov 2 3" xfId="56" xr:uid="{00000000-0005-0000-0000-00003A000000}"/>
    <cellStyle name="Naslov 3 2" xfId="57" xr:uid="{00000000-0005-0000-0000-00003B000000}"/>
    <cellStyle name="Naslov 3 3" xfId="58" xr:uid="{00000000-0005-0000-0000-00003C000000}"/>
    <cellStyle name="Naslov 4 2" xfId="59" xr:uid="{00000000-0005-0000-0000-00003D000000}"/>
    <cellStyle name="Naslov 4 3" xfId="60" xr:uid="{00000000-0005-0000-0000-00003E000000}"/>
    <cellStyle name="Naslov 5" xfId="61" xr:uid="{00000000-0005-0000-0000-00003F000000}"/>
    <cellStyle name="Naslov 6" xfId="62" xr:uid="{00000000-0005-0000-0000-000040000000}"/>
    <cellStyle name="Navadno" xfId="0" builtinId="0"/>
    <cellStyle name="Navadno 2" xfId="63" xr:uid="{00000000-0005-0000-0000-000042000000}"/>
    <cellStyle name="Navadno 2 2" xfId="101" xr:uid="{00000000-0005-0000-0000-000043000000}"/>
    <cellStyle name="Navadno 3" xfId="64" xr:uid="{00000000-0005-0000-0000-000044000000}"/>
    <cellStyle name="Navadno 3 2" xfId="98" xr:uid="{00000000-0005-0000-0000-000045000000}"/>
    <cellStyle name="Navadno 4" xfId="65" xr:uid="{00000000-0005-0000-0000-000046000000}"/>
    <cellStyle name="Navadno 5" xfId="102" xr:uid="{00000000-0005-0000-0000-000047000000}"/>
    <cellStyle name="Navadno 6" xfId="99" xr:uid="{00000000-0005-0000-0000-000048000000}"/>
    <cellStyle name="Navadno 7" xfId="100" xr:uid="{00000000-0005-0000-0000-000049000000}"/>
    <cellStyle name="Navadno 8" xfId="104" xr:uid="{00000000-0005-0000-0000-00004A000000}"/>
    <cellStyle name="Nevtralno 2" xfId="66" xr:uid="{00000000-0005-0000-0000-00004B000000}"/>
    <cellStyle name="Nevtralno 3" xfId="67" xr:uid="{00000000-0005-0000-0000-00004C000000}"/>
    <cellStyle name="Opomba 2" xfId="68" xr:uid="{00000000-0005-0000-0000-00004D000000}"/>
    <cellStyle name="Opomba 3" xfId="69" xr:uid="{00000000-0005-0000-0000-00004E000000}"/>
    <cellStyle name="Opozorilo 2" xfId="70" xr:uid="{00000000-0005-0000-0000-00004F000000}"/>
    <cellStyle name="Opozorilo 3" xfId="71" xr:uid="{00000000-0005-0000-0000-000050000000}"/>
    <cellStyle name="Pojasnjevalno besedilo 2" xfId="72" xr:uid="{00000000-0005-0000-0000-000051000000}"/>
    <cellStyle name="Pojasnjevalno besedilo 3" xfId="73" xr:uid="{00000000-0005-0000-0000-000052000000}"/>
    <cellStyle name="Poudarek1 2" xfId="74" xr:uid="{00000000-0005-0000-0000-000053000000}"/>
    <cellStyle name="Poudarek1 3" xfId="75" xr:uid="{00000000-0005-0000-0000-000054000000}"/>
    <cellStyle name="Poudarek2 2" xfId="76" xr:uid="{00000000-0005-0000-0000-000055000000}"/>
    <cellStyle name="Poudarek2 3" xfId="77" xr:uid="{00000000-0005-0000-0000-000056000000}"/>
    <cellStyle name="Poudarek3 2" xfId="78" xr:uid="{00000000-0005-0000-0000-000057000000}"/>
    <cellStyle name="Poudarek3 3" xfId="79" xr:uid="{00000000-0005-0000-0000-000058000000}"/>
    <cellStyle name="Poudarek4 2" xfId="80" xr:uid="{00000000-0005-0000-0000-000059000000}"/>
    <cellStyle name="Poudarek4 3" xfId="81" xr:uid="{00000000-0005-0000-0000-00005A000000}"/>
    <cellStyle name="Poudarek5 2" xfId="82" xr:uid="{00000000-0005-0000-0000-00005B000000}"/>
    <cellStyle name="Poudarek5 3" xfId="83" xr:uid="{00000000-0005-0000-0000-00005C000000}"/>
    <cellStyle name="Poudarek6 2" xfId="84" xr:uid="{00000000-0005-0000-0000-00005D000000}"/>
    <cellStyle name="Poudarek6 3" xfId="85" xr:uid="{00000000-0005-0000-0000-00005E000000}"/>
    <cellStyle name="Povezana celica 2" xfId="86" xr:uid="{00000000-0005-0000-0000-00005F000000}"/>
    <cellStyle name="Povezana celica 3" xfId="87" xr:uid="{00000000-0005-0000-0000-000060000000}"/>
    <cellStyle name="Preveri celico 2" xfId="88" xr:uid="{00000000-0005-0000-0000-000061000000}"/>
    <cellStyle name="Preveri celico 3" xfId="89" xr:uid="{00000000-0005-0000-0000-000062000000}"/>
    <cellStyle name="Računanje 2" xfId="90" xr:uid="{00000000-0005-0000-0000-000063000000}"/>
    <cellStyle name="Računanje 3" xfId="91" xr:uid="{00000000-0005-0000-0000-000064000000}"/>
    <cellStyle name="Slabo 2" xfId="92" xr:uid="{00000000-0005-0000-0000-000065000000}"/>
    <cellStyle name="Slabo 3" xfId="93" xr:uid="{00000000-0005-0000-0000-000066000000}"/>
    <cellStyle name="Vejica 2" xfId="107" xr:uid="{1D95D708-145D-4FAD-9B7D-EFE52FAC2995}"/>
    <cellStyle name="Vnos 2" xfId="94" xr:uid="{00000000-0005-0000-0000-000068000000}"/>
    <cellStyle name="Vnos 3" xfId="95" xr:uid="{00000000-0005-0000-0000-000069000000}"/>
    <cellStyle name="Vsota 2" xfId="96" xr:uid="{00000000-0005-0000-0000-00006A000000}"/>
    <cellStyle name="Vsota 3" xfId="97" xr:uid="{00000000-0005-0000-0000-00006B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799AA5-DF58-4E30-97C8-8A62E44D78F8}">
  <dimension ref="A1:T56"/>
  <sheetViews>
    <sheetView tabSelected="1" zoomScaleNormal="100" workbookViewId="0">
      <selection activeCell="A2" sqref="A2"/>
    </sheetView>
  </sheetViews>
  <sheetFormatPr defaultRowHeight="15" x14ac:dyDescent="0.25"/>
  <cols>
    <col min="1" max="1" width="6.85546875" bestFit="1" customWidth="1"/>
    <col min="2" max="2" width="20.7109375" bestFit="1" customWidth="1"/>
    <col min="3" max="3" width="43.42578125" bestFit="1" customWidth="1"/>
    <col min="4" max="4" width="12.140625" bestFit="1" customWidth="1"/>
    <col min="5" max="5" width="31.7109375" customWidth="1"/>
    <col min="6" max="6" width="33.140625" bestFit="1" customWidth="1"/>
    <col min="7" max="7" width="24.42578125" bestFit="1" customWidth="1"/>
    <col min="8" max="8" width="25.28515625" bestFit="1" customWidth="1"/>
    <col min="9" max="9" width="8.85546875" bestFit="1" customWidth="1"/>
    <col min="10" max="10" width="23.42578125" customWidth="1"/>
    <col min="11" max="11" width="21" bestFit="1" customWidth="1"/>
    <col min="12" max="12" width="39.85546875" bestFit="1" customWidth="1"/>
    <col min="13" max="13" width="27.42578125" bestFit="1" customWidth="1"/>
    <col min="14" max="14" width="9" bestFit="1" customWidth="1"/>
    <col min="15" max="15" width="8.5703125" bestFit="1" customWidth="1"/>
    <col min="16" max="16" width="7" bestFit="1" customWidth="1"/>
    <col min="17" max="17" width="8.42578125" bestFit="1" customWidth="1"/>
    <col min="18" max="19" width="9" bestFit="1" customWidth="1"/>
    <col min="20" max="20" width="12.7109375" bestFit="1" customWidth="1"/>
  </cols>
  <sheetData>
    <row r="1" spans="1:20" ht="114" customHeight="1" x14ac:dyDescent="0.25">
      <c r="A1" s="18" t="s">
        <v>0</v>
      </c>
      <c r="B1" s="19" t="s">
        <v>1</v>
      </c>
      <c r="C1" s="18" t="s">
        <v>2</v>
      </c>
      <c r="D1" s="18" t="s">
        <v>413</v>
      </c>
      <c r="E1" s="18" t="s">
        <v>414</v>
      </c>
      <c r="F1" s="19" t="s">
        <v>4</v>
      </c>
      <c r="G1" s="19" t="s">
        <v>5</v>
      </c>
      <c r="H1" s="19" t="s">
        <v>6</v>
      </c>
      <c r="I1" s="19" t="s">
        <v>174</v>
      </c>
      <c r="J1" s="18" t="s">
        <v>14</v>
      </c>
      <c r="K1" s="19" t="s">
        <v>7</v>
      </c>
      <c r="L1" s="19" t="s">
        <v>8</v>
      </c>
      <c r="M1" s="19" t="s">
        <v>9</v>
      </c>
      <c r="N1" s="18" t="s">
        <v>13</v>
      </c>
      <c r="O1" s="18" t="s">
        <v>10</v>
      </c>
      <c r="P1" s="18" t="s">
        <v>11</v>
      </c>
      <c r="Q1" s="18" t="s">
        <v>12</v>
      </c>
      <c r="R1" s="18" t="s">
        <v>180</v>
      </c>
      <c r="S1" s="18" t="s">
        <v>165</v>
      </c>
      <c r="T1" s="19" t="s">
        <v>163</v>
      </c>
    </row>
    <row r="2" spans="1:20" x14ac:dyDescent="0.25">
      <c r="A2" s="11">
        <v>1</v>
      </c>
      <c r="B2" s="12" t="s">
        <v>428</v>
      </c>
      <c r="C2" s="20" t="s">
        <v>415</v>
      </c>
      <c r="D2" s="21" t="s">
        <v>416</v>
      </c>
      <c r="E2" s="13" t="s">
        <v>449</v>
      </c>
      <c r="F2" s="14" t="s">
        <v>81</v>
      </c>
      <c r="G2" s="14" t="s">
        <v>79</v>
      </c>
      <c r="H2" s="14" t="s">
        <v>82</v>
      </c>
      <c r="I2" s="13" t="s">
        <v>175</v>
      </c>
      <c r="J2" s="15" t="s">
        <v>16</v>
      </c>
      <c r="K2" s="14" t="s">
        <v>80</v>
      </c>
      <c r="L2" s="13" t="s">
        <v>152</v>
      </c>
      <c r="M2" s="14" t="s">
        <v>153</v>
      </c>
      <c r="N2" s="11">
        <v>2008</v>
      </c>
      <c r="O2" s="15">
        <v>2.1</v>
      </c>
      <c r="P2" s="15" t="s">
        <v>172</v>
      </c>
      <c r="Q2" s="11">
        <v>0.65</v>
      </c>
      <c r="R2" s="15" t="s">
        <v>170</v>
      </c>
      <c r="S2" s="11" t="s">
        <v>167</v>
      </c>
      <c r="T2" s="13" t="s">
        <v>164</v>
      </c>
    </row>
    <row r="3" spans="1:20" x14ac:dyDescent="0.25">
      <c r="A3" s="11">
        <v>2</v>
      </c>
      <c r="B3" s="12" t="s">
        <v>428</v>
      </c>
      <c r="C3" s="20" t="s">
        <v>415</v>
      </c>
      <c r="D3" s="21" t="s">
        <v>416</v>
      </c>
      <c r="E3" s="13" t="s">
        <v>449</v>
      </c>
      <c r="F3" s="14" t="s">
        <v>81</v>
      </c>
      <c r="G3" s="14" t="s">
        <v>79</v>
      </c>
      <c r="H3" s="14" t="s">
        <v>84</v>
      </c>
      <c r="I3" s="13" t="s">
        <v>175</v>
      </c>
      <c r="J3" s="15" t="s">
        <v>16</v>
      </c>
      <c r="K3" s="14" t="s">
        <v>23</v>
      </c>
      <c r="L3" s="13" t="s">
        <v>154</v>
      </c>
      <c r="M3" s="14" t="s">
        <v>155</v>
      </c>
      <c r="N3" s="11">
        <v>2019</v>
      </c>
      <c r="O3" s="15">
        <v>3.5</v>
      </c>
      <c r="P3" s="15" t="s">
        <v>128</v>
      </c>
      <c r="Q3" s="11">
        <v>0.55000000000000004</v>
      </c>
      <c r="R3" s="15" t="s">
        <v>170</v>
      </c>
      <c r="S3" s="11" t="s">
        <v>167</v>
      </c>
      <c r="T3" s="13" t="s">
        <v>164</v>
      </c>
    </row>
    <row r="4" spans="1:20" x14ac:dyDescent="0.25">
      <c r="A4" s="11">
        <v>3</v>
      </c>
      <c r="B4" s="12" t="s">
        <v>428</v>
      </c>
      <c r="C4" s="20" t="s">
        <v>415</v>
      </c>
      <c r="D4" s="21" t="s">
        <v>416</v>
      </c>
      <c r="E4" s="13" t="s">
        <v>449</v>
      </c>
      <c r="F4" s="14" t="s">
        <v>81</v>
      </c>
      <c r="G4" s="14" t="s">
        <v>79</v>
      </c>
      <c r="H4" s="14" t="s">
        <v>86</v>
      </c>
      <c r="I4" s="13" t="s">
        <v>175</v>
      </c>
      <c r="J4" s="15" t="s">
        <v>16</v>
      </c>
      <c r="K4" s="14" t="s">
        <v>23</v>
      </c>
      <c r="L4" s="13" t="s">
        <v>154</v>
      </c>
      <c r="M4" s="14" t="s">
        <v>156</v>
      </c>
      <c r="N4" s="11">
        <v>2019</v>
      </c>
      <c r="O4" s="15">
        <v>3.5</v>
      </c>
      <c r="P4" s="15" t="s">
        <v>128</v>
      </c>
      <c r="Q4" s="11">
        <v>0.55000000000000004</v>
      </c>
      <c r="R4" s="15" t="s">
        <v>170</v>
      </c>
      <c r="S4" s="11" t="s">
        <v>167</v>
      </c>
      <c r="T4" s="13" t="s">
        <v>164</v>
      </c>
    </row>
    <row r="5" spans="1:20" x14ac:dyDescent="0.25">
      <c r="A5" s="11">
        <v>4</v>
      </c>
      <c r="B5" s="12" t="s">
        <v>428</v>
      </c>
      <c r="C5" s="20" t="s">
        <v>415</v>
      </c>
      <c r="D5" s="21" t="s">
        <v>416</v>
      </c>
      <c r="E5" s="13" t="s">
        <v>449</v>
      </c>
      <c r="F5" s="14" t="s">
        <v>81</v>
      </c>
      <c r="G5" s="14" t="s">
        <v>79</v>
      </c>
      <c r="H5" s="14" t="s">
        <v>87</v>
      </c>
      <c r="I5" s="13" t="s">
        <v>175</v>
      </c>
      <c r="J5" s="15" t="s">
        <v>16</v>
      </c>
      <c r="K5" s="14" t="s">
        <v>80</v>
      </c>
      <c r="L5" s="13" t="s">
        <v>88</v>
      </c>
      <c r="M5" s="14">
        <v>4000693</v>
      </c>
      <c r="N5" s="11">
        <v>2000</v>
      </c>
      <c r="O5" s="15">
        <v>2.7</v>
      </c>
      <c r="P5" s="15" t="s">
        <v>31</v>
      </c>
      <c r="Q5" s="11">
        <v>0.7</v>
      </c>
      <c r="R5" s="15" t="s">
        <v>170</v>
      </c>
      <c r="S5" s="11" t="s">
        <v>167</v>
      </c>
      <c r="T5" s="13" t="s">
        <v>164</v>
      </c>
    </row>
    <row r="6" spans="1:20" x14ac:dyDescent="0.25">
      <c r="A6" s="11">
        <v>5</v>
      </c>
      <c r="B6" s="12" t="s">
        <v>428</v>
      </c>
      <c r="C6" s="20" t="s">
        <v>415</v>
      </c>
      <c r="D6" s="21" t="s">
        <v>416</v>
      </c>
      <c r="E6" s="13" t="s">
        <v>449</v>
      </c>
      <c r="F6" s="14" t="s">
        <v>81</v>
      </c>
      <c r="G6" s="14" t="s">
        <v>79</v>
      </c>
      <c r="H6" s="14" t="s">
        <v>87</v>
      </c>
      <c r="I6" s="13" t="s">
        <v>175</v>
      </c>
      <c r="J6" s="15" t="s">
        <v>16</v>
      </c>
      <c r="K6" s="14" t="s">
        <v>80</v>
      </c>
      <c r="L6" s="13" t="s">
        <v>88</v>
      </c>
      <c r="M6" s="14">
        <v>4000787</v>
      </c>
      <c r="N6" s="11">
        <v>2000</v>
      </c>
      <c r="O6" s="15">
        <v>2.7</v>
      </c>
      <c r="P6" s="15" t="s">
        <v>31</v>
      </c>
      <c r="Q6" s="11">
        <v>0.7</v>
      </c>
      <c r="R6" s="15" t="s">
        <v>170</v>
      </c>
      <c r="S6" s="11" t="s">
        <v>167</v>
      </c>
      <c r="T6" s="13" t="s">
        <v>164</v>
      </c>
    </row>
    <row r="7" spans="1:20" x14ac:dyDescent="0.25">
      <c r="A7" s="11">
        <v>6</v>
      </c>
      <c r="B7" s="12" t="s">
        <v>428</v>
      </c>
      <c r="C7" s="20" t="s">
        <v>415</v>
      </c>
      <c r="D7" s="21" t="s">
        <v>416</v>
      </c>
      <c r="E7" s="13" t="s">
        <v>449</v>
      </c>
      <c r="F7" s="13" t="s">
        <v>81</v>
      </c>
      <c r="G7" s="16" t="s">
        <v>79</v>
      </c>
      <c r="H7" s="13" t="s">
        <v>89</v>
      </c>
      <c r="I7" s="13" t="s">
        <v>175</v>
      </c>
      <c r="J7" s="15" t="s">
        <v>16</v>
      </c>
      <c r="K7" s="13" t="s">
        <v>57</v>
      </c>
      <c r="L7" s="13" t="s">
        <v>90</v>
      </c>
      <c r="M7" s="16">
        <v>2690589</v>
      </c>
      <c r="N7" s="15">
        <v>2000</v>
      </c>
      <c r="O7" s="15">
        <v>2.7</v>
      </c>
      <c r="P7" s="15" t="s">
        <v>31</v>
      </c>
      <c r="Q7" s="17">
        <v>0.7</v>
      </c>
      <c r="R7" s="15" t="s">
        <v>170</v>
      </c>
      <c r="S7" s="15" t="s">
        <v>167</v>
      </c>
      <c r="T7" s="13" t="s">
        <v>164</v>
      </c>
    </row>
    <row r="8" spans="1:20" x14ac:dyDescent="0.25">
      <c r="A8" s="11">
        <v>7</v>
      </c>
      <c r="B8" s="12" t="s">
        <v>428</v>
      </c>
      <c r="C8" s="20" t="s">
        <v>415</v>
      </c>
      <c r="D8" s="21" t="s">
        <v>416</v>
      </c>
      <c r="E8" s="13" t="s">
        <v>449</v>
      </c>
      <c r="F8" s="13" t="s">
        <v>81</v>
      </c>
      <c r="G8" s="16" t="s">
        <v>79</v>
      </c>
      <c r="H8" s="13" t="s">
        <v>91</v>
      </c>
      <c r="I8" s="13" t="s">
        <v>175</v>
      </c>
      <c r="J8" s="15" t="s">
        <v>16</v>
      </c>
      <c r="K8" s="13" t="s">
        <v>17</v>
      </c>
      <c r="L8" s="13" t="s">
        <v>92</v>
      </c>
      <c r="M8" s="16" t="s">
        <v>93</v>
      </c>
      <c r="N8" s="15">
        <v>2005</v>
      </c>
      <c r="O8" s="15">
        <v>2.6</v>
      </c>
      <c r="P8" s="15" t="s">
        <v>173</v>
      </c>
      <c r="Q8" s="17">
        <v>0.95</v>
      </c>
      <c r="R8" s="15" t="s">
        <v>170</v>
      </c>
      <c r="S8" s="15" t="s">
        <v>167</v>
      </c>
      <c r="T8" s="13" t="s">
        <v>164</v>
      </c>
    </row>
    <row r="9" spans="1:20" x14ac:dyDescent="0.25">
      <c r="A9" s="11">
        <v>8</v>
      </c>
      <c r="B9" s="12" t="s">
        <v>428</v>
      </c>
      <c r="C9" s="20" t="s">
        <v>415</v>
      </c>
      <c r="D9" s="21" t="s">
        <v>416</v>
      </c>
      <c r="E9" s="13" t="s">
        <v>449</v>
      </c>
      <c r="F9" s="13" t="s">
        <v>81</v>
      </c>
      <c r="G9" s="16" t="s">
        <v>79</v>
      </c>
      <c r="H9" s="13" t="s">
        <v>94</v>
      </c>
      <c r="I9" s="13" t="s">
        <v>175</v>
      </c>
      <c r="J9" s="15" t="s">
        <v>16</v>
      </c>
      <c r="K9" s="16" t="s">
        <v>17</v>
      </c>
      <c r="L9" s="13" t="s">
        <v>92</v>
      </c>
      <c r="M9" s="16" t="s">
        <v>95</v>
      </c>
      <c r="N9" s="15">
        <v>2005</v>
      </c>
      <c r="O9" s="15">
        <v>2.6</v>
      </c>
      <c r="P9" s="15" t="s">
        <v>173</v>
      </c>
      <c r="Q9" s="17">
        <v>0.95</v>
      </c>
      <c r="R9" s="15" t="s">
        <v>170</v>
      </c>
      <c r="S9" s="15" t="s">
        <v>167</v>
      </c>
      <c r="T9" s="13" t="s">
        <v>164</v>
      </c>
    </row>
    <row r="10" spans="1:20" x14ac:dyDescent="0.25">
      <c r="A10" s="11">
        <v>9</v>
      </c>
      <c r="B10" s="12" t="s">
        <v>428</v>
      </c>
      <c r="C10" s="20" t="s">
        <v>415</v>
      </c>
      <c r="D10" s="21" t="s">
        <v>416</v>
      </c>
      <c r="E10" s="13" t="s">
        <v>449</v>
      </c>
      <c r="F10" s="13" t="s">
        <v>97</v>
      </c>
      <c r="G10" s="16" t="s">
        <v>96</v>
      </c>
      <c r="H10" s="13" t="s">
        <v>98</v>
      </c>
      <c r="I10" s="13" t="s">
        <v>175</v>
      </c>
      <c r="J10" s="15" t="s">
        <v>16</v>
      </c>
      <c r="K10" s="16" t="s">
        <v>30</v>
      </c>
      <c r="L10" s="13" t="s">
        <v>99</v>
      </c>
      <c r="M10" s="16">
        <v>73000251</v>
      </c>
      <c r="N10" s="15">
        <v>2009</v>
      </c>
      <c r="O10" s="15">
        <v>4.5</v>
      </c>
      <c r="P10" s="15" t="s">
        <v>172</v>
      </c>
      <c r="Q10" s="17">
        <v>1.1000000000000001</v>
      </c>
      <c r="R10" s="15" t="s">
        <v>170</v>
      </c>
      <c r="S10" s="15" t="s">
        <v>167</v>
      </c>
      <c r="T10" s="13" t="s">
        <v>164</v>
      </c>
    </row>
    <row r="11" spans="1:20" x14ac:dyDescent="0.25">
      <c r="A11" s="11">
        <v>10</v>
      </c>
      <c r="B11" s="12" t="s">
        <v>428</v>
      </c>
      <c r="C11" s="20" t="s">
        <v>415</v>
      </c>
      <c r="D11" s="21" t="s">
        <v>416</v>
      </c>
      <c r="E11" s="16" t="s">
        <v>450</v>
      </c>
      <c r="F11" s="13" t="s">
        <v>103</v>
      </c>
      <c r="G11" s="16" t="s">
        <v>104</v>
      </c>
      <c r="H11" s="13" t="s">
        <v>82</v>
      </c>
      <c r="I11" s="13" t="s">
        <v>175</v>
      </c>
      <c r="J11" s="15" t="s">
        <v>16</v>
      </c>
      <c r="K11" s="13" t="s">
        <v>30</v>
      </c>
      <c r="L11" s="13" t="s">
        <v>105</v>
      </c>
      <c r="M11" s="16">
        <v>72700656</v>
      </c>
      <c r="N11" s="15">
        <v>2008</v>
      </c>
      <c r="O11" s="15">
        <v>3.5</v>
      </c>
      <c r="P11" s="15" t="s">
        <v>172</v>
      </c>
      <c r="Q11" s="17">
        <v>0.85</v>
      </c>
      <c r="R11" s="15" t="s">
        <v>170</v>
      </c>
      <c r="S11" s="15" t="s">
        <v>167</v>
      </c>
      <c r="T11" s="13" t="s">
        <v>164</v>
      </c>
    </row>
    <row r="12" spans="1:20" x14ac:dyDescent="0.25">
      <c r="A12" s="11">
        <v>11</v>
      </c>
      <c r="B12" s="12" t="s">
        <v>428</v>
      </c>
      <c r="C12" s="20" t="s">
        <v>415</v>
      </c>
      <c r="D12" s="21" t="s">
        <v>416</v>
      </c>
      <c r="E12" s="16" t="s">
        <v>450</v>
      </c>
      <c r="F12" s="13" t="s">
        <v>103</v>
      </c>
      <c r="G12" s="16" t="s">
        <v>104</v>
      </c>
      <c r="H12" s="13" t="s">
        <v>82</v>
      </c>
      <c r="I12" s="13" t="s">
        <v>175</v>
      </c>
      <c r="J12" s="15" t="s">
        <v>16</v>
      </c>
      <c r="K12" s="13" t="s">
        <v>80</v>
      </c>
      <c r="L12" s="13" t="s">
        <v>106</v>
      </c>
      <c r="M12" s="16">
        <v>22595</v>
      </c>
      <c r="N12" s="15">
        <v>2005</v>
      </c>
      <c r="O12" s="15">
        <v>2.1</v>
      </c>
      <c r="P12" s="15" t="s">
        <v>172</v>
      </c>
      <c r="Q12" s="17">
        <v>0.65</v>
      </c>
      <c r="R12" s="15" t="s">
        <v>170</v>
      </c>
      <c r="S12" s="15" t="s">
        <v>167</v>
      </c>
      <c r="T12" s="13" t="s">
        <v>164</v>
      </c>
    </row>
    <row r="13" spans="1:20" x14ac:dyDescent="0.25">
      <c r="A13" s="11">
        <v>12</v>
      </c>
      <c r="B13" s="12" t="s">
        <v>428</v>
      </c>
      <c r="C13" s="20" t="s">
        <v>415</v>
      </c>
      <c r="D13" s="21" t="s">
        <v>416</v>
      </c>
      <c r="E13" s="16" t="s">
        <v>450</v>
      </c>
      <c r="F13" s="13" t="s">
        <v>103</v>
      </c>
      <c r="G13" s="13" t="s">
        <v>104</v>
      </c>
      <c r="H13" s="13" t="s">
        <v>82</v>
      </c>
      <c r="I13" s="13" t="s">
        <v>175</v>
      </c>
      <c r="J13" s="15" t="s">
        <v>16</v>
      </c>
      <c r="K13" s="13" t="s">
        <v>26</v>
      </c>
      <c r="L13" s="13" t="s">
        <v>107</v>
      </c>
      <c r="M13" s="13" t="s">
        <v>19</v>
      </c>
      <c r="N13" s="15">
        <v>2005</v>
      </c>
      <c r="O13" s="15">
        <v>3.5</v>
      </c>
      <c r="P13" s="15" t="s">
        <v>172</v>
      </c>
      <c r="Q13" s="15">
        <v>0.75</v>
      </c>
      <c r="R13" s="15" t="s">
        <v>170</v>
      </c>
      <c r="S13" s="15" t="s">
        <v>167</v>
      </c>
      <c r="T13" s="13" t="s">
        <v>164</v>
      </c>
    </row>
    <row r="14" spans="1:20" x14ac:dyDescent="0.25">
      <c r="A14" s="11">
        <v>13</v>
      </c>
      <c r="B14" s="12" t="s">
        <v>428</v>
      </c>
      <c r="C14" s="20" t="s">
        <v>415</v>
      </c>
      <c r="D14" s="21" t="s">
        <v>416</v>
      </c>
      <c r="E14" s="16" t="s">
        <v>450</v>
      </c>
      <c r="F14" s="13" t="s">
        <v>108</v>
      </c>
      <c r="G14" s="13" t="s">
        <v>102</v>
      </c>
      <c r="H14" s="13" t="s">
        <v>84</v>
      </c>
      <c r="I14" s="13" t="s">
        <v>175</v>
      </c>
      <c r="J14" s="15" t="s">
        <v>16</v>
      </c>
      <c r="K14" s="13" t="s">
        <v>109</v>
      </c>
      <c r="L14" s="13" t="s">
        <v>110</v>
      </c>
      <c r="M14" s="13" t="s">
        <v>111</v>
      </c>
      <c r="N14" s="15">
        <v>2012</v>
      </c>
      <c r="O14" s="15">
        <v>1.0900000000000001</v>
      </c>
      <c r="P14" s="15" t="s">
        <v>172</v>
      </c>
      <c r="Q14" s="15">
        <v>0.93</v>
      </c>
      <c r="R14" s="15" t="s">
        <v>170</v>
      </c>
      <c r="S14" s="15" t="s">
        <v>167</v>
      </c>
      <c r="T14" s="13" t="s">
        <v>164</v>
      </c>
    </row>
    <row r="15" spans="1:20" x14ac:dyDescent="0.25">
      <c r="A15" s="11">
        <v>14</v>
      </c>
      <c r="B15" s="12" t="s">
        <v>428</v>
      </c>
      <c r="C15" s="20" t="s">
        <v>415</v>
      </c>
      <c r="D15" s="21" t="s">
        <v>416</v>
      </c>
      <c r="E15" s="16" t="s">
        <v>450</v>
      </c>
      <c r="F15" s="13" t="s">
        <v>112</v>
      </c>
      <c r="G15" s="13" t="s">
        <v>102</v>
      </c>
      <c r="H15" s="13" t="s">
        <v>84</v>
      </c>
      <c r="I15" s="13" t="s">
        <v>175</v>
      </c>
      <c r="J15" s="15" t="s">
        <v>16</v>
      </c>
      <c r="K15" s="13" t="s">
        <v>113</v>
      </c>
      <c r="L15" s="13" t="s">
        <v>114</v>
      </c>
      <c r="M15" s="13" t="s">
        <v>19</v>
      </c>
      <c r="N15" s="15">
        <v>2012</v>
      </c>
      <c r="O15" s="15">
        <v>1.75</v>
      </c>
      <c r="P15" s="15" t="s">
        <v>172</v>
      </c>
      <c r="Q15" s="15">
        <v>1.17</v>
      </c>
      <c r="R15" s="15" t="s">
        <v>170</v>
      </c>
      <c r="S15" s="15" t="s">
        <v>167</v>
      </c>
      <c r="T15" s="13" t="s">
        <v>164</v>
      </c>
    </row>
    <row r="16" spans="1:20" x14ac:dyDescent="0.25">
      <c r="A16" s="11">
        <v>15</v>
      </c>
      <c r="B16" s="12" t="s">
        <v>428</v>
      </c>
      <c r="C16" s="20" t="s">
        <v>415</v>
      </c>
      <c r="D16" s="21" t="s">
        <v>416</v>
      </c>
      <c r="E16" s="13" t="s">
        <v>416</v>
      </c>
      <c r="F16" s="13" t="s">
        <v>115</v>
      </c>
      <c r="G16" s="13" t="s">
        <v>115</v>
      </c>
      <c r="H16" s="13" t="s">
        <v>116</v>
      </c>
      <c r="I16" s="13" t="s">
        <v>175</v>
      </c>
      <c r="J16" s="15" t="s">
        <v>16</v>
      </c>
      <c r="K16" s="13" t="s">
        <v>117</v>
      </c>
      <c r="L16" s="13" t="s">
        <v>118</v>
      </c>
      <c r="M16" s="13" t="s">
        <v>19</v>
      </c>
      <c r="N16" s="15">
        <v>2009</v>
      </c>
      <c r="O16" s="15">
        <v>2.8</v>
      </c>
      <c r="P16" s="15" t="s">
        <v>172</v>
      </c>
      <c r="Q16" s="15">
        <v>0.69</v>
      </c>
      <c r="R16" s="15" t="s">
        <v>170</v>
      </c>
      <c r="S16" s="15" t="s">
        <v>167</v>
      </c>
      <c r="T16" s="13" t="s">
        <v>164</v>
      </c>
    </row>
    <row r="17" spans="1:20" x14ac:dyDescent="0.25">
      <c r="A17" s="11">
        <v>16</v>
      </c>
      <c r="B17" s="12" t="s">
        <v>428</v>
      </c>
      <c r="C17" s="20" t="s">
        <v>415</v>
      </c>
      <c r="D17" s="21" t="s">
        <v>416</v>
      </c>
      <c r="E17" s="13" t="s">
        <v>451</v>
      </c>
      <c r="F17" s="13" t="s">
        <v>115</v>
      </c>
      <c r="G17" s="13" t="s">
        <v>115</v>
      </c>
      <c r="H17" s="13" t="s">
        <v>417</v>
      </c>
      <c r="I17" s="13" t="s">
        <v>175</v>
      </c>
      <c r="J17" s="15" t="s">
        <v>16</v>
      </c>
      <c r="K17" s="13" t="s">
        <v>23</v>
      </c>
      <c r="L17" s="13" t="s">
        <v>418</v>
      </c>
      <c r="M17" s="13">
        <v>2011203</v>
      </c>
      <c r="N17" s="15">
        <v>2016</v>
      </c>
      <c r="O17" s="15">
        <v>3.5</v>
      </c>
      <c r="P17" s="15" t="s">
        <v>172</v>
      </c>
      <c r="Q17" s="15">
        <v>0.8</v>
      </c>
      <c r="R17" s="15" t="s">
        <v>170</v>
      </c>
      <c r="S17" s="15" t="s">
        <v>167</v>
      </c>
      <c r="T17" s="13" t="s">
        <v>164</v>
      </c>
    </row>
    <row r="18" spans="1:20" x14ac:dyDescent="0.25">
      <c r="A18" s="11">
        <v>17</v>
      </c>
      <c r="B18" s="12" t="s">
        <v>428</v>
      </c>
      <c r="C18" s="20" t="s">
        <v>415</v>
      </c>
      <c r="D18" s="21" t="s">
        <v>416</v>
      </c>
      <c r="E18" s="13" t="s">
        <v>452</v>
      </c>
      <c r="F18" s="13" t="s">
        <v>100</v>
      </c>
      <c r="G18" s="13" t="s">
        <v>101</v>
      </c>
      <c r="H18" s="13" t="s">
        <v>157</v>
      </c>
      <c r="I18" s="13" t="s">
        <v>175</v>
      </c>
      <c r="J18" s="15" t="s">
        <v>16</v>
      </c>
      <c r="K18" s="13" t="s">
        <v>158</v>
      </c>
      <c r="L18" s="13" t="s">
        <v>159</v>
      </c>
      <c r="M18" s="13" t="s">
        <v>19</v>
      </c>
      <c r="N18" s="15">
        <v>2019</v>
      </c>
      <c r="O18" s="15">
        <v>2.6</v>
      </c>
      <c r="P18" s="15" t="s">
        <v>128</v>
      </c>
      <c r="Q18" s="15">
        <v>0.8</v>
      </c>
      <c r="R18" s="15" t="s">
        <v>170</v>
      </c>
      <c r="S18" s="15" t="s">
        <v>167</v>
      </c>
      <c r="T18" s="13" t="s">
        <v>164</v>
      </c>
    </row>
    <row r="19" spans="1:20" x14ac:dyDescent="0.25">
      <c r="A19" s="11">
        <v>18</v>
      </c>
      <c r="B19" s="12" t="s">
        <v>428</v>
      </c>
      <c r="C19" s="20" t="s">
        <v>415</v>
      </c>
      <c r="D19" s="21" t="s">
        <v>416</v>
      </c>
      <c r="E19" s="13" t="s">
        <v>452</v>
      </c>
      <c r="F19" s="13" t="s">
        <v>100</v>
      </c>
      <c r="G19" s="13" t="s">
        <v>101</v>
      </c>
      <c r="H19" s="13" t="s">
        <v>157</v>
      </c>
      <c r="I19" s="13" t="s">
        <v>175</v>
      </c>
      <c r="J19" s="15" t="s">
        <v>16</v>
      </c>
      <c r="K19" s="13" t="s">
        <v>56</v>
      </c>
      <c r="L19" s="13" t="s">
        <v>160</v>
      </c>
      <c r="M19" s="13" t="s">
        <v>161</v>
      </c>
      <c r="N19" s="15">
        <v>2012</v>
      </c>
      <c r="O19" s="15">
        <v>5</v>
      </c>
      <c r="P19" s="15" t="s">
        <v>172</v>
      </c>
      <c r="Q19" s="15">
        <v>1.4</v>
      </c>
      <c r="R19" s="15" t="s">
        <v>170</v>
      </c>
      <c r="S19" s="15" t="s">
        <v>167</v>
      </c>
      <c r="T19" s="13" t="s">
        <v>164</v>
      </c>
    </row>
    <row r="20" spans="1:20" x14ac:dyDescent="0.25">
      <c r="A20" s="11">
        <v>19</v>
      </c>
      <c r="B20" s="12" t="s">
        <v>428</v>
      </c>
      <c r="C20" s="20" t="s">
        <v>415</v>
      </c>
      <c r="D20" s="21" t="s">
        <v>416</v>
      </c>
      <c r="E20" s="13" t="s">
        <v>451</v>
      </c>
      <c r="F20" s="13" t="s">
        <v>97</v>
      </c>
      <c r="G20" s="13" t="s">
        <v>162</v>
      </c>
      <c r="H20" s="13" t="s">
        <v>419</v>
      </c>
      <c r="I20" s="13" t="s">
        <v>175</v>
      </c>
      <c r="J20" s="15" t="s">
        <v>16</v>
      </c>
      <c r="K20" s="13" t="s">
        <v>23</v>
      </c>
      <c r="L20" s="13" t="s">
        <v>420</v>
      </c>
      <c r="M20" s="13" t="s">
        <v>19</v>
      </c>
      <c r="N20" s="15">
        <v>2012</v>
      </c>
      <c r="O20" s="15">
        <v>3.5</v>
      </c>
      <c r="P20" s="15" t="s">
        <v>172</v>
      </c>
      <c r="Q20" s="15">
        <v>0.8</v>
      </c>
      <c r="R20" s="15" t="s">
        <v>170</v>
      </c>
      <c r="S20" s="15" t="s">
        <v>167</v>
      </c>
      <c r="T20" s="13" t="s">
        <v>164</v>
      </c>
    </row>
    <row r="21" spans="1:20" x14ac:dyDescent="0.25">
      <c r="A21" s="11">
        <v>20</v>
      </c>
      <c r="B21" s="12" t="s">
        <v>428</v>
      </c>
      <c r="C21" s="20" t="s">
        <v>415</v>
      </c>
      <c r="D21" s="21" t="s">
        <v>416</v>
      </c>
      <c r="E21" s="13" t="s">
        <v>451</v>
      </c>
      <c r="F21" s="13" t="s">
        <v>97</v>
      </c>
      <c r="G21" s="13" t="s">
        <v>162</v>
      </c>
      <c r="H21" s="13" t="s">
        <v>421</v>
      </c>
      <c r="I21" s="13" t="s">
        <v>175</v>
      </c>
      <c r="J21" s="15" t="s">
        <v>16</v>
      </c>
      <c r="K21" s="13" t="s">
        <v>29</v>
      </c>
      <c r="L21" s="13" t="s">
        <v>422</v>
      </c>
      <c r="M21" s="22" t="s">
        <v>423</v>
      </c>
      <c r="N21" s="15">
        <v>2010</v>
      </c>
      <c r="O21" s="15">
        <v>3.5</v>
      </c>
      <c r="P21" s="15" t="s">
        <v>172</v>
      </c>
      <c r="Q21" s="15">
        <v>0.8</v>
      </c>
      <c r="R21" s="15" t="s">
        <v>170</v>
      </c>
      <c r="S21" s="15" t="s">
        <v>167</v>
      </c>
      <c r="T21" s="13" t="s">
        <v>164</v>
      </c>
    </row>
    <row r="22" spans="1:20" x14ac:dyDescent="0.25">
      <c r="A22" s="11">
        <v>21</v>
      </c>
      <c r="B22" s="12" t="s">
        <v>428</v>
      </c>
      <c r="C22" s="20" t="s">
        <v>415</v>
      </c>
      <c r="D22" s="23" t="s">
        <v>424</v>
      </c>
      <c r="E22" s="13" t="s">
        <v>456</v>
      </c>
      <c r="F22" s="13" t="s">
        <v>45</v>
      </c>
      <c r="G22" s="13" t="s">
        <v>456</v>
      </c>
      <c r="H22" s="13" t="s">
        <v>59</v>
      </c>
      <c r="I22" s="13" t="s">
        <v>175</v>
      </c>
      <c r="J22" s="15" t="s">
        <v>16</v>
      </c>
      <c r="K22" s="13" t="s">
        <v>17</v>
      </c>
      <c r="L22" s="13" t="s">
        <v>18</v>
      </c>
      <c r="M22" s="13" t="s">
        <v>19</v>
      </c>
      <c r="N22" s="15">
        <v>2008</v>
      </c>
      <c r="O22" s="15">
        <v>5.5</v>
      </c>
      <c r="P22" s="15" t="s">
        <v>172</v>
      </c>
      <c r="Q22" s="15">
        <v>1.2</v>
      </c>
      <c r="R22" s="15" t="s">
        <v>170</v>
      </c>
      <c r="S22" s="15" t="s">
        <v>167</v>
      </c>
      <c r="T22" s="13" t="s">
        <v>164</v>
      </c>
    </row>
    <row r="23" spans="1:20" x14ac:dyDescent="0.25">
      <c r="A23" s="11">
        <v>22</v>
      </c>
      <c r="B23" s="12" t="s">
        <v>428</v>
      </c>
      <c r="C23" s="20" t="s">
        <v>415</v>
      </c>
      <c r="D23" s="23" t="s">
        <v>424</v>
      </c>
      <c r="E23" s="13" t="s">
        <v>456</v>
      </c>
      <c r="F23" s="13" t="s">
        <v>45</v>
      </c>
      <c r="G23" s="13" t="s">
        <v>456</v>
      </c>
      <c r="H23" s="13" t="s">
        <v>21</v>
      </c>
      <c r="I23" s="13" t="s">
        <v>175</v>
      </c>
      <c r="J23" s="15" t="s">
        <v>16</v>
      </c>
      <c r="K23" s="13" t="s">
        <v>17</v>
      </c>
      <c r="L23" s="13" t="s">
        <v>18</v>
      </c>
      <c r="M23" s="13" t="s">
        <v>19</v>
      </c>
      <c r="N23" s="15">
        <v>2008</v>
      </c>
      <c r="O23" s="15">
        <v>5.5</v>
      </c>
      <c r="P23" s="15" t="s">
        <v>172</v>
      </c>
      <c r="Q23" s="15">
        <v>1.2</v>
      </c>
      <c r="R23" s="15" t="s">
        <v>170</v>
      </c>
      <c r="S23" s="15" t="s">
        <v>167</v>
      </c>
      <c r="T23" s="13" t="s">
        <v>164</v>
      </c>
    </row>
    <row r="24" spans="1:20" x14ac:dyDescent="0.25">
      <c r="A24" s="11">
        <v>23</v>
      </c>
      <c r="B24" s="12" t="s">
        <v>428</v>
      </c>
      <c r="C24" s="20" t="s">
        <v>415</v>
      </c>
      <c r="D24" s="23" t="s">
        <v>424</v>
      </c>
      <c r="E24" s="13" t="s">
        <v>456</v>
      </c>
      <c r="F24" s="13" t="s">
        <v>45</v>
      </c>
      <c r="G24" s="13" t="s">
        <v>456</v>
      </c>
      <c r="H24" s="13" t="s">
        <v>22</v>
      </c>
      <c r="I24" s="13" t="s">
        <v>175</v>
      </c>
      <c r="J24" s="15" t="s">
        <v>16</v>
      </c>
      <c r="K24" s="13" t="s">
        <v>17</v>
      </c>
      <c r="L24" s="13" t="s">
        <v>18</v>
      </c>
      <c r="M24" s="13" t="s">
        <v>19</v>
      </c>
      <c r="N24" s="15">
        <v>2008</v>
      </c>
      <c r="O24" s="15">
        <v>5.5</v>
      </c>
      <c r="P24" s="15" t="s">
        <v>172</v>
      </c>
      <c r="Q24" s="15">
        <v>1.2</v>
      </c>
      <c r="R24" s="15" t="s">
        <v>170</v>
      </c>
      <c r="S24" s="15" t="s">
        <v>167</v>
      </c>
      <c r="T24" s="13" t="s">
        <v>164</v>
      </c>
    </row>
    <row r="25" spans="1:20" x14ac:dyDescent="0.25">
      <c r="A25" s="11">
        <v>24</v>
      </c>
      <c r="B25" s="12" t="s">
        <v>428</v>
      </c>
      <c r="C25" s="20" t="s">
        <v>415</v>
      </c>
      <c r="D25" s="23" t="s">
        <v>424</v>
      </c>
      <c r="E25" s="13" t="s">
        <v>455</v>
      </c>
      <c r="F25" s="13" t="s">
        <v>60</v>
      </c>
      <c r="G25" s="13" t="s">
        <v>61</v>
      </c>
      <c r="H25" s="13" t="s">
        <v>62</v>
      </c>
      <c r="I25" s="13" t="s">
        <v>175</v>
      </c>
      <c r="J25" s="15" t="s">
        <v>16</v>
      </c>
      <c r="K25" s="13" t="s">
        <v>29</v>
      </c>
      <c r="L25" s="13" t="s">
        <v>73</v>
      </c>
      <c r="M25" s="13" t="s">
        <v>74</v>
      </c>
      <c r="N25" s="15">
        <v>2010</v>
      </c>
      <c r="O25" s="15">
        <v>3.95</v>
      </c>
      <c r="P25" s="15" t="s">
        <v>172</v>
      </c>
      <c r="Q25" s="15">
        <v>1</v>
      </c>
      <c r="R25" s="15" t="s">
        <v>170</v>
      </c>
      <c r="S25" s="15" t="s">
        <v>167</v>
      </c>
      <c r="T25" s="13" t="s">
        <v>164</v>
      </c>
    </row>
    <row r="26" spans="1:20" x14ac:dyDescent="0.25">
      <c r="A26" s="11">
        <v>25</v>
      </c>
      <c r="B26" s="12" t="s">
        <v>428</v>
      </c>
      <c r="C26" s="20" t="s">
        <v>415</v>
      </c>
      <c r="D26" s="23" t="s">
        <v>424</v>
      </c>
      <c r="E26" s="13" t="s">
        <v>455</v>
      </c>
      <c r="F26" s="13" t="s">
        <v>63</v>
      </c>
      <c r="G26" s="13" t="s">
        <v>64</v>
      </c>
      <c r="H26" s="13" t="s">
        <v>65</v>
      </c>
      <c r="I26" s="13" t="s">
        <v>175</v>
      </c>
      <c r="J26" s="15" t="s">
        <v>16</v>
      </c>
      <c r="K26" s="13" t="s">
        <v>26</v>
      </c>
      <c r="L26" s="13" t="s">
        <v>71</v>
      </c>
      <c r="M26" s="13" t="s">
        <v>75</v>
      </c>
      <c r="N26" s="15">
        <v>2014</v>
      </c>
      <c r="O26" s="15">
        <v>5</v>
      </c>
      <c r="P26" s="15" t="s">
        <v>172</v>
      </c>
      <c r="Q26" s="15">
        <v>1.4</v>
      </c>
      <c r="R26" s="15" t="s">
        <v>170</v>
      </c>
      <c r="S26" s="15" t="s">
        <v>167</v>
      </c>
      <c r="T26" s="13" t="s">
        <v>164</v>
      </c>
    </row>
    <row r="27" spans="1:20" x14ac:dyDescent="0.25">
      <c r="A27" s="11">
        <v>26</v>
      </c>
      <c r="B27" s="12" t="s">
        <v>428</v>
      </c>
      <c r="C27" s="20" t="s">
        <v>415</v>
      </c>
      <c r="D27" s="23" t="s">
        <v>424</v>
      </c>
      <c r="E27" s="13" t="s">
        <v>455</v>
      </c>
      <c r="F27" s="13" t="s">
        <v>66</v>
      </c>
      <c r="G27" s="13" t="s">
        <v>67</v>
      </c>
      <c r="H27" s="13" t="s">
        <v>62</v>
      </c>
      <c r="I27" s="13" t="s">
        <v>175</v>
      </c>
      <c r="J27" s="15" t="s">
        <v>16</v>
      </c>
      <c r="K27" s="13" t="s">
        <v>23</v>
      </c>
      <c r="L27" s="13" t="s">
        <v>76</v>
      </c>
      <c r="M27" s="13" t="s">
        <v>77</v>
      </c>
      <c r="N27" s="15">
        <v>2010</v>
      </c>
      <c r="O27" s="15">
        <v>3.95</v>
      </c>
      <c r="P27" s="15" t="s">
        <v>172</v>
      </c>
      <c r="Q27" s="15">
        <v>1</v>
      </c>
      <c r="R27" s="15" t="s">
        <v>170</v>
      </c>
      <c r="S27" s="15" t="s">
        <v>167</v>
      </c>
      <c r="T27" s="13" t="s">
        <v>164</v>
      </c>
    </row>
    <row r="28" spans="1:20" x14ac:dyDescent="0.25">
      <c r="A28" s="11">
        <v>27</v>
      </c>
      <c r="B28" s="12" t="s">
        <v>428</v>
      </c>
      <c r="C28" s="20" t="s">
        <v>415</v>
      </c>
      <c r="D28" s="23" t="s">
        <v>424</v>
      </c>
      <c r="E28" s="13" t="s">
        <v>455</v>
      </c>
      <c r="F28" s="13" t="s">
        <v>68</v>
      </c>
      <c r="G28" s="13" t="s">
        <v>70</v>
      </c>
      <c r="H28" s="13" t="s">
        <v>69</v>
      </c>
      <c r="I28" s="13" t="s">
        <v>175</v>
      </c>
      <c r="J28" s="15" t="s">
        <v>16</v>
      </c>
      <c r="K28" s="13" t="s">
        <v>57</v>
      </c>
      <c r="L28" s="13" t="s">
        <v>72</v>
      </c>
      <c r="M28" s="13" t="s">
        <v>78</v>
      </c>
      <c r="N28" s="15">
        <v>2000</v>
      </c>
      <c r="O28" s="15">
        <v>3.9</v>
      </c>
      <c r="P28" s="15" t="s">
        <v>172</v>
      </c>
      <c r="Q28" s="15">
        <v>0.95</v>
      </c>
      <c r="R28" s="15" t="s">
        <v>170</v>
      </c>
      <c r="S28" s="15" t="s">
        <v>167</v>
      </c>
      <c r="T28" s="13" t="s">
        <v>164</v>
      </c>
    </row>
    <row r="29" spans="1:20" x14ac:dyDescent="0.25">
      <c r="A29" s="11">
        <v>28</v>
      </c>
      <c r="B29" s="12" t="s">
        <v>428</v>
      </c>
      <c r="C29" s="20" t="s">
        <v>415</v>
      </c>
      <c r="D29" s="23" t="s">
        <v>424</v>
      </c>
      <c r="E29" s="13" t="s">
        <v>454</v>
      </c>
      <c r="F29" s="13" t="s">
        <v>137</v>
      </c>
      <c r="G29" s="13" t="s">
        <v>138</v>
      </c>
      <c r="H29" s="13" t="s">
        <v>139</v>
      </c>
      <c r="I29" s="13" t="s">
        <v>175</v>
      </c>
      <c r="J29" s="15" t="s">
        <v>16</v>
      </c>
      <c r="K29" s="13" t="s">
        <v>80</v>
      </c>
      <c r="L29" s="13" t="s">
        <v>58</v>
      </c>
      <c r="M29" s="13" t="s">
        <v>136</v>
      </c>
      <c r="N29" s="15">
        <v>2008</v>
      </c>
      <c r="O29" s="15">
        <v>3.5</v>
      </c>
      <c r="P29" s="15" t="s">
        <v>172</v>
      </c>
      <c r="Q29" s="15">
        <v>1.05</v>
      </c>
      <c r="R29" s="15" t="s">
        <v>170</v>
      </c>
      <c r="S29" s="15" t="s">
        <v>167</v>
      </c>
      <c r="T29" s="13" t="s">
        <v>164</v>
      </c>
    </row>
    <row r="30" spans="1:20" x14ac:dyDescent="0.25">
      <c r="A30" s="11">
        <v>29</v>
      </c>
      <c r="B30" s="12" t="s">
        <v>428</v>
      </c>
      <c r="C30" s="20" t="s">
        <v>415</v>
      </c>
      <c r="D30" s="23" t="s">
        <v>424</v>
      </c>
      <c r="E30" s="13" t="s">
        <v>454</v>
      </c>
      <c r="F30" s="13" t="s">
        <v>137</v>
      </c>
      <c r="G30" s="13" t="s">
        <v>138</v>
      </c>
      <c r="H30" s="13" t="s">
        <v>140</v>
      </c>
      <c r="I30" s="13" t="s">
        <v>175</v>
      </c>
      <c r="J30" s="15" t="s">
        <v>16</v>
      </c>
      <c r="K30" s="13" t="s">
        <v>30</v>
      </c>
      <c r="L30" s="13" t="s">
        <v>141</v>
      </c>
      <c r="M30" s="13" t="s">
        <v>136</v>
      </c>
      <c r="N30" s="15">
        <v>1995</v>
      </c>
      <c r="O30" s="15">
        <v>2.27</v>
      </c>
      <c r="P30" s="15" t="s">
        <v>31</v>
      </c>
      <c r="Q30" s="15">
        <v>0.56999999999999995</v>
      </c>
      <c r="R30" s="15" t="s">
        <v>170</v>
      </c>
      <c r="S30" s="15" t="s">
        <v>167</v>
      </c>
      <c r="T30" s="13" t="s">
        <v>164</v>
      </c>
    </row>
    <row r="31" spans="1:20" x14ac:dyDescent="0.25">
      <c r="A31" s="11">
        <v>30</v>
      </c>
      <c r="B31" s="12" t="s">
        <v>428</v>
      </c>
      <c r="C31" s="20" t="s">
        <v>415</v>
      </c>
      <c r="D31" s="23" t="s">
        <v>424</v>
      </c>
      <c r="E31" s="13" t="s">
        <v>454</v>
      </c>
      <c r="F31" s="13" t="s">
        <v>137</v>
      </c>
      <c r="G31" s="13" t="s">
        <v>138</v>
      </c>
      <c r="H31" s="13" t="s">
        <v>129</v>
      </c>
      <c r="I31" s="13" t="s">
        <v>175</v>
      </c>
      <c r="J31" s="15" t="s">
        <v>16</v>
      </c>
      <c r="K31" s="13" t="s">
        <v>80</v>
      </c>
      <c r="L31" s="13" t="s">
        <v>58</v>
      </c>
      <c r="M31" s="13" t="s">
        <v>136</v>
      </c>
      <c r="N31" s="15">
        <v>2008</v>
      </c>
      <c r="O31" s="15">
        <v>3.5</v>
      </c>
      <c r="P31" s="15" t="s">
        <v>172</v>
      </c>
      <c r="Q31" s="15">
        <v>1.05</v>
      </c>
      <c r="R31" s="15" t="s">
        <v>170</v>
      </c>
      <c r="S31" s="15" t="s">
        <v>167</v>
      </c>
      <c r="T31" s="13" t="s">
        <v>164</v>
      </c>
    </row>
    <row r="32" spans="1:20" x14ac:dyDescent="0.25">
      <c r="A32" s="11">
        <v>31</v>
      </c>
      <c r="B32" s="12" t="s">
        <v>428</v>
      </c>
      <c r="C32" s="20" t="s">
        <v>415</v>
      </c>
      <c r="D32" s="23" t="s">
        <v>424</v>
      </c>
      <c r="E32" s="13" t="s">
        <v>454</v>
      </c>
      <c r="F32" s="13" t="s">
        <v>137</v>
      </c>
      <c r="G32" s="13" t="s">
        <v>138</v>
      </c>
      <c r="H32" s="13" t="s">
        <v>142</v>
      </c>
      <c r="I32" s="13" t="s">
        <v>175</v>
      </c>
      <c r="J32" s="15" t="s">
        <v>16</v>
      </c>
      <c r="K32" s="13" t="s">
        <v>143</v>
      </c>
      <c r="L32" s="13" t="s">
        <v>144</v>
      </c>
      <c r="M32" s="13" t="s">
        <v>136</v>
      </c>
      <c r="N32" s="15">
        <v>2002</v>
      </c>
      <c r="O32" s="15">
        <v>2.5</v>
      </c>
      <c r="P32" s="15" t="s">
        <v>31</v>
      </c>
      <c r="Q32" s="15">
        <v>0.65</v>
      </c>
      <c r="R32" s="15" t="s">
        <v>170</v>
      </c>
      <c r="S32" s="15" t="s">
        <v>167</v>
      </c>
      <c r="T32" s="13" t="s">
        <v>164</v>
      </c>
    </row>
    <row r="33" spans="1:20" x14ac:dyDescent="0.25">
      <c r="A33" s="11">
        <v>32</v>
      </c>
      <c r="B33" s="12" t="s">
        <v>428</v>
      </c>
      <c r="C33" s="20" t="s">
        <v>415</v>
      </c>
      <c r="D33" s="23" t="s">
        <v>424</v>
      </c>
      <c r="E33" s="13" t="s">
        <v>453</v>
      </c>
      <c r="F33" s="13" t="s">
        <v>137</v>
      </c>
      <c r="G33" s="13" t="s">
        <v>138</v>
      </c>
      <c r="H33" s="13" t="s">
        <v>145</v>
      </c>
      <c r="I33" s="13" t="s">
        <v>175</v>
      </c>
      <c r="J33" s="15" t="s">
        <v>16</v>
      </c>
      <c r="K33" s="13" t="s">
        <v>30</v>
      </c>
      <c r="L33" s="13" t="s">
        <v>146</v>
      </c>
      <c r="M33" s="13" t="s">
        <v>136</v>
      </c>
      <c r="N33" s="15">
        <v>1998</v>
      </c>
      <c r="O33" s="15">
        <v>2.27</v>
      </c>
      <c r="P33" s="15" t="s">
        <v>31</v>
      </c>
      <c r="Q33" s="15">
        <v>0.56999999999999995</v>
      </c>
      <c r="R33" s="15" t="s">
        <v>170</v>
      </c>
      <c r="S33" s="15" t="s">
        <v>167</v>
      </c>
      <c r="T33" s="13" t="s">
        <v>164</v>
      </c>
    </row>
    <row r="34" spans="1:20" x14ac:dyDescent="0.25">
      <c r="A34" s="11">
        <v>33</v>
      </c>
      <c r="B34" s="12" t="s">
        <v>428</v>
      </c>
      <c r="C34" s="20" t="s">
        <v>415</v>
      </c>
      <c r="D34" s="23" t="s">
        <v>424</v>
      </c>
      <c r="E34" s="13" t="s">
        <v>453</v>
      </c>
      <c r="F34" s="13" t="s">
        <v>137</v>
      </c>
      <c r="G34" s="13" t="s">
        <v>138</v>
      </c>
      <c r="H34" s="13" t="s">
        <v>147</v>
      </c>
      <c r="I34" s="13" t="s">
        <v>175</v>
      </c>
      <c r="J34" s="15" t="s">
        <v>16</v>
      </c>
      <c r="K34" s="13" t="s">
        <v>83</v>
      </c>
      <c r="L34" s="13" t="s">
        <v>148</v>
      </c>
      <c r="M34" s="13" t="s">
        <v>136</v>
      </c>
      <c r="N34" s="15">
        <v>2005</v>
      </c>
      <c r="O34" s="15">
        <v>2.6</v>
      </c>
      <c r="P34" s="15" t="s">
        <v>171</v>
      </c>
      <c r="Q34" s="15">
        <v>0.9</v>
      </c>
      <c r="R34" s="15" t="s">
        <v>170</v>
      </c>
      <c r="S34" s="15" t="s">
        <v>167</v>
      </c>
      <c r="T34" s="13" t="s">
        <v>164</v>
      </c>
    </row>
    <row r="35" spans="1:20" x14ac:dyDescent="0.25">
      <c r="A35" s="11">
        <v>34</v>
      </c>
      <c r="B35" s="12" t="s">
        <v>428</v>
      </c>
      <c r="C35" s="20" t="s">
        <v>415</v>
      </c>
      <c r="D35" s="23" t="s">
        <v>424</v>
      </c>
      <c r="E35" s="13" t="s">
        <v>453</v>
      </c>
      <c r="F35" s="13" t="s">
        <v>137</v>
      </c>
      <c r="G35" s="13" t="s">
        <v>55</v>
      </c>
      <c r="H35" s="13" t="s">
        <v>149</v>
      </c>
      <c r="I35" s="13" t="s">
        <v>175</v>
      </c>
      <c r="J35" s="15" t="s">
        <v>16</v>
      </c>
      <c r="K35" s="13" t="s">
        <v>80</v>
      </c>
      <c r="L35" s="13" t="s">
        <v>150</v>
      </c>
      <c r="M35" s="13" t="s">
        <v>136</v>
      </c>
      <c r="N35" s="15">
        <v>2009</v>
      </c>
      <c r="O35" s="15">
        <v>3.5</v>
      </c>
      <c r="P35" s="15" t="s">
        <v>172</v>
      </c>
      <c r="Q35" s="15">
        <v>1.05</v>
      </c>
      <c r="R35" s="15" t="s">
        <v>170</v>
      </c>
      <c r="S35" s="15" t="s">
        <v>167</v>
      </c>
      <c r="T35" s="13" t="s">
        <v>164</v>
      </c>
    </row>
    <row r="36" spans="1:20" x14ac:dyDescent="0.25">
      <c r="A36" s="11">
        <v>35</v>
      </c>
      <c r="B36" s="12" t="s">
        <v>428</v>
      </c>
      <c r="C36" s="20" t="s">
        <v>415</v>
      </c>
      <c r="D36" s="23" t="s">
        <v>424</v>
      </c>
      <c r="E36" s="13" t="s">
        <v>453</v>
      </c>
      <c r="F36" s="13" t="s">
        <v>137</v>
      </c>
      <c r="G36" s="13" t="s">
        <v>55</v>
      </c>
      <c r="H36" s="13" t="s">
        <v>151</v>
      </c>
      <c r="I36" s="13" t="s">
        <v>175</v>
      </c>
      <c r="J36" s="15" t="s">
        <v>16</v>
      </c>
      <c r="K36" s="13" t="s">
        <v>80</v>
      </c>
      <c r="L36" s="13" t="s">
        <v>150</v>
      </c>
      <c r="M36" s="13" t="s">
        <v>136</v>
      </c>
      <c r="N36" s="15">
        <v>2009</v>
      </c>
      <c r="O36" s="15">
        <v>3.5</v>
      </c>
      <c r="P36" s="15" t="s">
        <v>172</v>
      </c>
      <c r="Q36" s="15">
        <v>1.05</v>
      </c>
      <c r="R36" s="15" t="s">
        <v>170</v>
      </c>
      <c r="S36" s="15" t="s">
        <v>167</v>
      </c>
      <c r="T36" s="13" t="s">
        <v>164</v>
      </c>
    </row>
    <row r="37" spans="1:20" x14ac:dyDescent="0.25">
      <c r="A37" s="11">
        <v>36</v>
      </c>
      <c r="B37" s="12" t="s">
        <v>428</v>
      </c>
      <c r="C37" s="20" t="s">
        <v>415</v>
      </c>
      <c r="D37" s="24" t="s">
        <v>425</v>
      </c>
      <c r="E37" s="16" t="s">
        <v>27</v>
      </c>
      <c r="F37" s="13" t="s">
        <v>50</v>
      </c>
      <c r="G37" s="16" t="s">
        <v>42</v>
      </c>
      <c r="H37" s="13" t="s">
        <v>176</v>
      </c>
      <c r="I37" s="13" t="s">
        <v>175</v>
      </c>
      <c r="J37" s="15" t="s">
        <v>16</v>
      </c>
      <c r="K37" s="16" t="s">
        <v>130</v>
      </c>
      <c r="L37" s="13" t="s">
        <v>131</v>
      </c>
      <c r="M37" s="16" t="s">
        <v>132</v>
      </c>
      <c r="N37" s="15">
        <v>2017</v>
      </c>
      <c r="O37" s="15">
        <v>2.5</v>
      </c>
      <c r="P37" s="15" t="s">
        <v>172</v>
      </c>
      <c r="Q37" s="17">
        <v>0.65</v>
      </c>
      <c r="R37" s="15">
        <f>(2088*Q37)/1000</f>
        <v>1.3572</v>
      </c>
      <c r="S37" s="15" t="s">
        <v>167</v>
      </c>
      <c r="T37" s="13" t="s">
        <v>164</v>
      </c>
    </row>
    <row r="38" spans="1:20" x14ac:dyDescent="0.25">
      <c r="A38" s="11">
        <v>37</v>
      </c>
      <c r="B38" s="12" t="s">
        <v>428</v>
      </c>
      <c r="C38" s="20" t="s">
        <v>415</v>
      </c>
      <c r="D38" s="24" t="s">
        <v>425</v>
      </c>
      <c r="E38" s="16" t="s">
        <v>396</v>
      </c>
      <c r="F38" s="13" t="s">
        <v>49</v>
      </c>
      <c r="G38" s="16" t="s">
        <v>41</v>
      </c>
      <c r="H38" s="13" t="s">
        <v>397</v>
      </c>
      <c r="I38" s="13" t="s">
        <v>175</v>
      </c>
      <c r="J38" s="15" t="s">
        <v>16</v>
      </c>
      <c r="K38" s="16" t="s">
        <v>23</v>
      </c>
      <c r="L38" s="13" t="s">
        <v>398</v>
      </c>
      <c r="M38" s="16" t="s">
        <v>399</v>
      </c>
      <c r="N38" s="15">
        <v>2019</v>
      </c>
      <c r="O38" s="15">
        <v>2.5</v>
      </c>
      <c r="P38" s="15" t="s">
        <v>128</v>
      </c>
      <c r="Q38" s="17">
        <v>0.4</v>
      </c>
      <c r="R38" s="15">
        <f>(675*Q38)/1000</f>
        <v>0.27</v>
      </c>
      <c r="S38" s="15" t="s">
        <v>167</v>
      </c>
      <c r="T38" s="13" t="s">
        <v>164</v>
      </c>
    </row>
    <row r="39" spans="1:20" x14ac:dyDescent="0.25">
      <c r="A39" s="11">
        <v>38</v>
      </c>
      <c r="B39" s="12" t="s">
        <v>428</v>
      </c>
      <c r="C39" s="20" t="s">
        <v>415</v>
      </c>
      <c r="D39" s="24" t="s">
        <v>425</v>
      </c>
      <c r="E39" s="16" t="s">
        <v>396</v>
      </c>
      <c r="F39" s="13" t="s">
        <v>49</v>
      </c>
      <c r="G39" s="16" t="s">
        <v>41</v>
      </c>
      <c r="H39" s="13" t="s">
        <v>400</v>
      </c>
      <c r="I39" s="13" t="s">
        <v>175</v>
      </c>
      <c r="J39" s="15" t="s">
        <v>16</v>
      </c>
      <c r="K39" s="16" t="s">
        <v>23</v>
      </c>
      <c r="L39" s="13" t="s">
        <v>398</v>
      </c>
      <c r="M39" s="16" t="s">
        <v>401</v>
      </c>
      <c r="N39" s="15">
        <v>2019</v>
      </c>
      <c r="O39" s="15">
        <v>2.5</v>
      </c>
      <c r="P39" s="15" t="s">
        <v>128</v>
      </c>
      <c r="Q39" s="17">
        <v>0.4</v>
      </c>
      <c r="R39" s="15">
        <f>(675*Q39)/1000</f>
        <v>0.27</v>
      </c>
      <c r="S39" s="15" t="s">
        <v>167</v>
      </c>
      <c r="T39" s="13" t="s">
        <v>164</v>
      </c>
    </row>
    <row r="40" spans="1:20" x14ac:dyDescent="0.25">
      <c r="A40" s="11">
        <v>39</v>
      </c>
      <c r="B40" s="12" t="s">
        <v>428</v>
      </c>
      <c r="C40" s="20" t="s">
        <v>415</v>
      </c>
      <c r="D40" s="24" t="s">
        <v>425</v>
      </c>
      <c r="E40" s="16" t="s">
        <v>396</v>
      </c>
      <c r="F40" s="13" t="s">
        <v>49</v>
      </c>
      <c r="G40" s="16" t="s">
        <v>41</v>
      </c>
      <c r="H40" s="13" t="s">
        <v>402</v>
      </c>
      <c r="I40" s="13" t="s">
        <v>175</v>
      </c>
      <c r="J40" s="15" t="s">
        <v>16</v>
      </c>
      <c r="K40" s="16" t="s">
        <v>23</v>
      </c>
      <c r="L40" s="13" t="s">
        <v>403</v>
      </c>
      <c r="M40" s="16" t="s">
        <v>404</v>
      </c>
      <c r="N40" s="15">
        <v>2014</v>
      </c>
      <c r="O40" s="15">
        <v>5.3</v>
      </c>
      <c r="P40" s="15" t="s">
        <v>172</v>
      </c>
      <c r="Q40" s="17">
        <v>1.3</v>
      </c>
      <c r="R40" s="15">
        <f>(2088*Q40)/1000</f>
        <v>2.7143999999999999</v>
      </c>
      <c r="S40" s="15" t="s">
        <v>167</v>
      </c>
      <c r="T40" s="13" t="s">
        <v>164</v>
      </c>
    </row>
    <row r="41" spans="1:20" x14ac:dyDescent="0.25">
      <c r="A41" s="11">
        <v>40</v>
      </c>
      <c r="B41" s="12" t="s">
        <v>428</v>
      </c>
      <c r="C41" s="20" t="s">
        <v>415</v>
      </c>
      <c r="D41" s="24" t="s">
        <v>425</v>
      </c>
      <c r="E41" s="16" t="s">
        <v>28</v>
      </c>
      <c r="F41" s="13" t="s">
        <v>49</v>
      </c>
      <c r="G41" s="16" t="s">
        <v>41</v>
      </c>
      <c r="H41" s="13" t="s">
        <v>176</v>
      </c>
      <c r="I41" s="13" t="s">
        <v>175</v>
      </c>
      <c r="J41" s="15" t="s">
        <v>16</v>
      </c>
      <c r="K41" s="16" t="s">
        <v>85</v>
      </c>
      <c r="L41" s="13" t="s">
        <v>133</v>
      </c>
      <c r="M41" s="16" t="s">
        <v>134</v>
      </c>
      <c r="N41" s="15">
        <v>2010</v>
      </c>
      <c r="O41" s="15">
        <v>1.35</v>
      </c>
      <c r="P41" s="15" t="s">
        <v>173</v>
      </c>
      <c r="Q41" s="17">
        <v>0.85</v>
      </c>
      <c r="R41" s="15">
        <f>(1827*Q41)/1000</f>
        <v>1.5529500000000001</v>
      </c>
      <c r="S41" s="15" t="s">
        <v>167</v>
      </c>
      <c r="T41" s="13" t="s">
        <v>164</v>
      </c>
    </row>
    <row r="42" spans="1:20" x14ac:dyDescent="0.25">
      <c r="A42" s="11">
        <v>41</v>
      </c>
      <c r="B42" s="12" t="s">
        <v>428</v>
      </c>
      <c r="C42" s="20" t="s">
        <v>415</v>
      </c>
      <c r="D42" s="24" t="s">
        <v>425</v>
      </c>
      <c r="E42" s="16" t="s">
        <v>32</v>
      </c>
      <c r="F42" s="13" t="s">
        <v>46</v>
      </c>
      <c r="G42" s="16" t="s">
        <v>40</v>
      </c>
      <c r="H42" s="13" t="s">
        <v>405</v>
      </c>
      <c r="I42" s="13" t="s">
        <v>175</v>
      </c>
      <c r="J42" s="15" t="s">
        <v>16</v>
      </c>
      <c r="K42" s="16" t="s">
        <v>23</v>
      </c>
      <c r="L42" s="13" t="s">
        <v>406</v>
      </c>
      <c r="M42" s="16" t="s">
        <v>407</v>
      </c>
      <c r="N42" s="15">
        <v>2021</v>
      </c>
      <c r="O42" s="15">
        <v>3.5</v>
      </c>
      <c r="P42" s="15" t="s">
        <v>128</v>
      </c>
      <c r="Q42" s="17">
        <v>0.55000000000000004</v>
      </c>
      <c r="R42" s="15">
        <f>(675*Q42)/1000</f>
        <v>0.37125000000000008</v>
      </c>
      <c r="S42" s="15" t="s">
        <v>167</v>
      </c>
      <c r="T42" s="13" t="s">
        <v>164</v>
      </c>
    </row>
    <row r="43" spans="1:20" x14ac:dyDescent="0.25">
      <c r="A43" s="11">
        <v>42</v>
      </c>
      <c r="B43" s="12" t="s">
        <v>428</v>
      </c>
      <c r="C43" s="20" t="s">
        <v>415</v>
      </c>
      <c r="D43" s="24" t="s">
        <v>425</v>
      </c>
      <c r="E43" s="16" t="s">
        <v>32</v>
      </c>
      <c r="F43" s="13" t="s">
        <v>46</v>
      </c>
      <c r="G43" s="16" t="s">
        <v>40</v>
      </c>
      <c r="H43" s="13" t="s">
        <v>177</v>
      </c>
      <c r="I43" s="13" t="s">
        <v>175</v>
      </c>
      <c r="J43" s="15" t="s">
        <v>16</v>
      </c>
      <c r="K43" s="16" t="s">
        <v>34</v>
      </c>
      <c r="L43" s="13" t="s">
        <v>35</v>
      </c>
      <c r="M43" s="16" t="s">
        <v>19</v>
      </c>
      <c r="N43" s="15">
        <v>2010</v>
      </c>
      <c r="O43" s="15">
        <v>3.5</v>
      </c>
      <c r="P43" s="15" t="s">
        <v>172</v>
      </c>
      <c r="Q43" s="17">
        <v>1.18</v>
      </c>
      <c r="R43" s="15">
        <f>(2088*Q43)/1000</f>
        <v>2.4638399999999998</v>
      </c>
      <c r="S43" s="15" t="s">
        <v>167</v>
      </c>
      <c r="T43" s="13" t="s">
        <v>164</v>
      </c>
    </row>
    <row r="44" spans="1:20" x14ac:dyDescent="0.25">
      <c r="A44" s="11">
        <v>43</v>
      </c>
      <c r="B44" s="12" t="s">
        <v>428</v>
      </c>
      <c r="C44" s="20" t="s">
        <v>415</v>
      </c>
      <c r="D44" s="24" t="s">
        <v>425</v>
      </c>
      <c r="E44" s="16" t="s">
        <v>32</v>
      </c>
      <c r="F44" s="13" t="s">
        <v>46</v>
      </c>
      <c r="G44" s="16" t="s">
        <v>40</v>
      </c>
      <c r="H44" s="13" t="s">
        <v>176</v>
      </c>
      <c r="I44" s="13" t="s">
        <v>175</v>
      </c>
      <c r="J44" s="15" t="s">
        <v>16</v>
      </c>
      <c r="K44" s="16" t="s">
        <v>23</v>
      </c>
      <c r="L44" s="13" t="s">
        <v>408</v>
      </c>
      <c r="M44" s="16" t="s">
        <v>409</v>
      </c>
      <c r="N44" s="15">
        <v>2018</v>
      </c>
      <c r="O44" s="15">
        <v>5</v>
      </c>
      <c r="P44" s="15" t="s">
        <v>172</v>
      </c>
      <c r="Q44" s="17">
        <v>1.1499999999999999</v>
      </c>
      <c r="R44" s="15">
        <f>(2088*Q44)/1000</f>
        <v>2.4011999999999998</v>
      </c>
      <c r="S44" s="15" t="s">
        <v>167</v>
      </c>
      <c r="T44" s="13" t="s">
        <v>164</v>
      </c>
    </row>
    <row r="45" spans="1:20" x14ac:dyDescent="0.25">
      <c r="A45" s="11">
        <v>44</v>
      </c>
      <c r="B45" s="12" t="s">
        <v>428</v>
      </c>
      <c r="C45" s="20" t="s">
        <v>415</v>
      </c>
      <c r="D45" s="24" t="s">
        <v>425</v>
      </c>
      <c r="E45" s="16" t="s">
        <v>32</v>
      </c>
      <c r="F45" s="13" t="s">
        <v>47</v>
      </c>
      <c r="G45" s="16" t="s">
        <v>43</v>
      </c>
      <c r="H45" s="13" t="s">
        <v>39</v>
      </c>
      <c r="I45" s="13" t="s">
        <v>175</v>
      </c>
      <c r="J45" s="15" t="s">
        <v>16</v>
      </c>
      <c r="K45" s="13" t="s">
        <v>23</v>
      </c>
      <c r="L45" s="13" t="s">
        <v>24</v>
      </c>
      <c r="M45" s="16" t="s">
        <v>36</v>
      </c>
      <c r="N45" s="15">
        <v>2013</v>
      </c>
      <c r="O45" s="15">
        <v>3.5</v>
      </c>
      <c r="P45" s="15" t="s">
        <v>172</v>
      </c>
      <c r="Q45" s="17">
        <v>0.92</v>
      </c>
      <c r="R45" s="15">
        <f>(2088*Q45)/1000</f>
        <v>1.92096</v>
      </c>
      <c r="S45" s="15" t="s">
        <v>167</v>
      </c>
      <c r="T45" s="13" t="s">
        <v>164</v>
      </c>
    </row>
    <row r="46" spans="1:20" x14ac:dyDescent="0.25">
      <c r="A46" s="11">
        <v>45</v>
      </c>
      <c r="B46" s="12" t="s">
        <v>428</v>
      </c>
      <c r="C46" s="20" t="s">
        <v>415</v>
      </c>
      <c r="D46" s="24" t="s">
        <v>425</v>
      </c>
      <c r="E46" s="16" t="s">
        <v>33</v>
      </c>
      <c r="F46" s="13" t="s">
        <v>48</v>
      </c>
      <c r="G46" s="16" t="s">
        <v>38</v>
      </c>
      <c r="H46" s="13" t="s">
        <v>178</v>
      </c>
      <c r="I46" s="13" t="s">
        <v>175</v>
      </c>
      <c r="J46" s="15" t="s">
        <v>16</v>
      </c>
      <c r="K46" s="16" t="s">
        <v>25</v>
      </c>
      <c r="L46" s="13" t="s">
        <v>135</v>
      </c>
      <c r="M46" s="16">
        <v>10008018</v>
      </c>
      <c r="N46" s="15">
        <v>2013</v>
      </c>
      <c r="O46" s="15">
        <v>3.5</v>
      </c>
      <c r="P46" s="15" t="s">
        <v>172</v>
      </c>
      <c r="Q46" s="17">
        <v>0.96</v>
      </c>
      <c r="R46" s="15">
        <f>(2088*Q46)/1000</f>
        <v>2.00448</v>
      </c>
      <c r="S46" s="15" t="s">
        <v>167</v>
      </c>
      <c r="T46" s="13" t="s">
        <v>164</v>
      </c>
    </row>
    <row r="47" spans="1:20" x14ac:dyDescent="0.25">
      <c r="A47" s="11">
        <v>46</v>
      </c>
      <c r="B47" s="12" t="s">
        <v>428</v>
      </c>
      <c r="C47" s="20" t="s">
        <v>415</v>
      </c>
      <c r="D47" s="24" t="s">
        <v>425</v>
      </c>
      <c r="E47" s="16" t="s">
        <v>20</v>
      </c>
      <c r="F47" s="13" t="s">
        <v>127</v>
      </c>
      <c r="G47" s="16" t="s">
        <v>119</v>
      </c>
      <c r="H47" s="13" t="s">
        <v>122</v>
      </c>
      <c r="I47" s="13" t="s">
        <v>175</v>
      </c>
      <c r="J47" s="15" t="s">
        <v>16</v>
      </c>
      <c r="K47" s="13" t="s">
        <v>23</v>
      </c>
      <c r="L47" s="13" t="s">
        <v>426</v>
      </c>
      <c r="M47" s="16" t="s">
        <v>427</v>
      </c>
      <c r="N47" s="15">
        <v>2023</v>
      </c>
      <c r="O47" s="15">
        <v>8.3000000000000007</v>
      </c>
      <c r="P47" s="15" t="s">
        <v>128</v>
      </c>
      <c r="Q47" s="17">
        <v>2.4</v>
      </c>
      <c r="R47" s="15">
        <f>(675*Q47)/1000</f>
        <v>1.62</v>
      </c>
      <c r="S47" s="15" t="s">
        <v>167</v>
      </c>
      <c r="T47" s="13" t="s">
        <v>164</v>
      </c>
    </row>
    <row r="48" spans="1:20" x14ac:dyDescent="0.25">
      <c r="A48" s="11">
        <v>47</v>
      </c>
      <c r="B48" s="12" t="s">
        <v>428</v>
      </c>
      <c r="C48" s="20" t="s">
        <v>415</v>
      </c>
      <c r="D48" s="24" t="s">
        <v>425</v>
      </c>
      <c r="E48" s="16" t="s">
        <v>20</v>
      </c>
      <c r="F48" s="13" t="s">
        <v>46</v>
      </c>
      <c r="G48" s="16" t="s">
        <v>40</v>
      </c>
      <c r="H48" s="13" t="s">
        <v>405</v>
      </c>
      <c r="I48" s="13" t="s">
        <v>175</v>
      </c>
      <c r="J48" s="15" t="s">
        <v>16</v>
      </c>
      <c r="K48" s="13" t="s">
        <v>23</v>
      </c>
      <c r="L48" s="13" t="s">
        <v>406</v>
      </c>
      <c r="M48" s="16" t="s">
        <v>410</v>
      </c>
      <c r="N48" s="15">
        <v>2021</v>
      </c>
      <c r="O48" s="15">
        <v>3.5</v>
      </c>
      <c r="P48" s="15" t="s">
        <v>128</v>
      </c>
      <c r="Q48" s="17">
        <v>0.55000000000000004</v>
      </c>
      <c r="R48" s="15">
        <f>(675*Q48)/1000</f>
        <v>0.37125000000000008</v>
      </c>
      <c r="S48" s="15" t="s">
        <v>167</v>
      </c>
      <c r="T48" s="13" t="s">
        <v>164</v>
      </c>
    </row>
    <row r="49" spans="1:20" x14ac:dyDescent="0.25">
      <c r="A49" s="11">
        <v>48</v>
      </c>
      <c r="B49" s="12" t="s">
        <v>428</v>
      </c>
      <c r="C49" s="20" t="s">
        <v>415</v>
      </c>
      <c r="D49" s="24" t="s">
        <v>425</v>
      </c>
      <c r="E49" s="16" t="s">
        <v>20</v>
      </c>
      <c r="F49" s="13" t="s">
        <v>51</v>
      </c>
      <c r="G49" s="16" t="s">
        <v>37</v>
      </c>
      <c r="H49" s="13" t="s">
        <v>122</v>
      </c>
      <c r="I49" s="13" t="s">
        <v>175</v>
      </c>
      <c r="J49" s="15" t="s">
        <v>16</v>
      </c>
      <c r="K49" s="13" t="s">
        <v>123</v>
      </c>
      <c r="L49" s="16" t="s">
        <v>168</v>
      </c>
      <c r="M49" s="16" t="s">
        <v>169</v>
      </c>
      <c r="N49" s="15">
        <v>2010</v>
      </c>
      <c r="O49" s="15">
        <v>3.5</v>
      </c>
      <c r="P49" s="15" t="s">
        <v>172</v>
      </c>
      <c r="Q49" s="17">
        <v>1.1000000000000001</v>
      </c>
      <c r="R49" s="15">
        <f t="shared" ref="R49:R56" si="0">(2088*Q49)/1000</f>
        <v>2.2968000000000002</v>
      </c>
      <c r="S49" s="15" t="s">
        <v>167</v>
      </c>
      <c r="T49" s="13" t="s">
        <v>164</v>
      </c>
    </row>
    <row r="50" spans="1:20" x14ac:dyDescent="0.25">
      <c r="A50" s="11">
        <v>49</v>
      </c>
      <c r="B50" s="20" t="s">
        <v>428</v>
      </c>
      <c r="C50" s="20" t="s">
        <v>415</v>
      </c>
      <c r="D50" s="43" t="s">
        <v>425</v>
      </c>
      <c r="E50" s="34" t="s">
        <v>446</v>
      </c>
      <c r="F50" s="31" t="s">
        <v>432</v>
      </c>
      <c r="G50" s="34" t="s">
        <v>433</v>
      </c>
      <c r="H50" s="31" t="s">
        <v>178</v>
      </c>
      <c r="I50" s="31" t="s">
        <v>175</v>
      </c>
      <c r="J50" s="33" t="s">
        <v>16</v>
      </c>
      <c r="K50" s="31" t="s">
        <v>25</v>
      </c>
      <c r="L50" s="31" t="s">
        <v>434</v>
      </c>
      <c r="M50" s="34" t="s">
        <v>435</v>
      </c>
      <c r="N50" s="33">
        <v>2011</v>
      </c>
      <c r="O50" s="33">
        <v>3.5</v>
      </c>
      <c r="P50" s="33" t="s">
        <v>172</v>
      </c>
      <c r="Q50" s="35" t="s">
        <v>120</v>
      </c>
      <c r="R50" s="33">
        <f t="shared" si="0"/>
        <v>2.61</v>
      </c>
      <c r="S50" s="33" t="s">
        <v>167</v>
      </c>
      <c r="T50" s="31" t="s">
        <v>164</v>
      </c>
    </row>
    <row r="51" spans="1:20" x14ac:dyDescent="0.25">
      <c r="A51" s="11">
        <v>50</v>
      </c>
      <c r="B51" s="20" t="s">
        <v>428</v>
      </c>
      <c r="C51" s="20" t="s">
        <v>415</v>
      </c>
      <c r="D51" s="43" t="s">
        <v>425</v>
      </c>
      <c r="E51" s="31" t="s">
        <v>448</v>
      </c>
      <c r="F51" s="31" t="s">
        <v>432</v>
      </c>
      <c r="G51" s="34" t="s">
        <v>433</v>
      </c>
      <c r="H51" s="32" t="s">
        <v>436</v>
      </c>
      <c r="I51" s="31" t="s">
        <v>175</v>
      </c>
      <c r="J51" s="33" t="s">
        <v>16</v>
      </c>
      <c r="K51" s="34" t="s">
        <v>437</v>
      </c>
      <c r="L51" s="31" t="s">
        <v>438</v>
      </c>
      <c r="M51" s="34" t="s">
        <v>439</v>
      </c>
      <c r="N51" s="33">
        <v>2024</v>
      </c>
      <c r="O51" s="33">
        <v>6.8</v>
      </c>
      <c r="P51" s="33" t="s">
        <v>128</v>
      </c>
      <c r="Q51" s="35">
        <v>2.4</v>
      </c>
      <c r="R51" s="33">
        <f>(675*Q51)/1000</f>
        <v>1.62</v>
      </c>
      <c r="S51" s="33" t="s">
        <v>167</v>
      </c>
      <c r="T51" s="31" t="s">
        <v>164</v>
      </c>
    </row>
    <row r="52" spans="1:20" x14ac:dyDescent="0.25">
      <c r="A52" s="11">
        <v>51</v>
      </c>
      <c r="B52" s="20" t="s">
        <v>428</v>
      </c>
      <c r="C52" s="20" t="s">
        <v>415</v>
      </c>
      <c r="D52" s="43" t="s">
        <v>425</v>
      </c>
      <c r="E52" s="34" t="s">
        <v>447</v>
      </c>
      <c r="F52" s="31" t="s">
        <v>432</v>
      </c>
      <c r="G52" s="34" t="s">
        <v>433</v>
      </c>
      <c r="H52" s="44" t="s">
        <v>440</v>
      </c>
      <c r="I52" s="31" t="s">
        <v>175</v>
      </c>
      <c r="J52" s="33" t="s">
        <v>16</v>
      </c>
      <c r="K52" s="34" t="s">
        <v>437</v>
      </c>
      <c r="L52" s="31" t="s">
        <v>441</v>
      </c>
      <c r="M52" s="34" t="s">
        <v>442</v>
      </c>
      <c r="N52" s="33">
        <v>2024</v>
      </c>
      <c r="O52" s="33">
        <v>3.5</v>
      </c>
      <c r="P52" s="33" t="s">
        <v>128</v>
      </c>
      <c r="Q52" s="35">
        <v>0.85</v>
      </c>
      <c r="R52" s="33">
        <f>(675*Q52)/1000</f>
        <v>0.57374999999999998</v>
      </c>
      <c r="S52" s="33" t="s">
        <v>167</v>
      </c>
      <c r="T52" s="31" t="s">
        <v>164</v>
      </c>
    </row>
    <row r="53" spans="1:20" x14ac:dyDescent="0.25">
      <c r="A53" s="11">
        <v>52</v>
      </c>
      <c r="B53" s="20" t="s">
        <v>428</v>
      </c>
      <c r="C53" s="20" t="s">
        <v>415</v>
      </c>
      <c r="D53" s="43" t="s">
        <v>425</v>
      </c>
      <c r="E53" s="34" t="s">
        <v>447</v>
      </c>
      <c r="F53" s="32" t="s">
        <v>121</v>
      </c>
      <c r="G53" s="34" t="s">
        <v>433</v>
      </c>
      <c r="H53" s="32" t="s">
        <v>443</v>
      </c>
      <c r="I53" s="31" t="s">
        <v>175</v>
      </c>
      <c r="J53" s="33" t="s">
        <v>16</v>
      </c>
      <c r="K53" s="34" t="s">
        <v>437</v>
      </c>
      <c r="L53" s="31" t="s">
        <v>444</v>
      </c>
      <c r="M53" s="34" t="s">
        <v>445</v>
      </c>
      <c r="N53" s="33">
        <v>2024</v>
      </c>
      <c r="O53" s="33">
        <v>4.2</v>
      </c>
      <c r="P53" s="33" t="s">
        <v>128</v>
      </c>
      <c r="Q53" s="35">
        <v>1</v>
      </c>
      <c r="R53" s="33">
        <f>(675*Q53)/1000</f>
        <v>0.67500000000000004</v>
      </c>
      <c r="S53" s="33" t="s">
        <v>167</v>
      </c>
      <c r="T53" s="31" t="s">
        <v>164</v>
      </c>
    </row>
    <row r="54" spans="1:20" x14ac:dyDescent="0.25">
      <c r="A54" s="11">
        <v>53</v>
      </c>
      <c r="B54" s="12" t="s">
        <v>428</v>
      </c>
      <c r="C54" s="20" t="s">
        <v>415</v>
      </c>
      <c r="D54" s="24" t="s">
        <v>425</v>
      </c>
      <c r="E54" s="13" t="s">
        <v>53</v>
      </c>
      <c r="F54" s="14" t="s">
        <v>44</v>
      </c>
      <c r="G54" s="14" t="s">
        <v>53</v>
      </c>
      <c r="H54" s="14" t="s">
        <v>124</v>
      </c>
      <c r="I54" s="13" t="s">
        <v>175</v>
      </c>
      <c r="J54" s="15" t="s">
        <v>16</v>
      </c>
      <c r="K54" s="14" t="s">
        <v>25</v>
      </c>
      <c r="L54" s="13" t="s">
        <v>52</v>
      </c>
      <c r="M54" s="14">
        <v>726975</v>
      </c>
      <c r="N54" s="11">
        <v>2009</v>
      </c>
      <c r="O54" s="15">
        <v>8</v>
      </c>
      <c r="P54" s="15" t="s">
        <v>172</v>
      </c>
      <c r="Q54" s="11">
        <v>3.8</v>
      </c>
      <c r="R54" s="15">
        <f t="shared" si="0"/>
        <v>7.9343999999999992</v>
      </c>
      <c r="S54" s="26" t="s">
        <v>166</v>
      </c>
      <c r="T54" s="25" t="s">
        <v>164</v>
      </c>
    </row>
    <row r="55" spans="1:20" x14ac:dyDescent="0.25">
      <c r="A55" s="11">
        <v>54</v>
      </c>
      <c r="B55" s="12" t="s">
        <v>428</v>
      </c>
      <c r="C55" s="20" t="s">
        <v>415</v>
      </c>
      <c r="D55" s="24" t="s">
        <v>425</v>
      </c>
      <c r="E55" s="13" t="s">
        <v>53</v>
      </c>
      <c r="F55" s="14" t="s">
        <v>44</v>
      </c>
      <c r="G55" s="14" t="s">
        <v>53</v>
      </c>
      <c r="H55" s="14" t="s">
        <v>125</v>
      </c>
      <c r="I55" s="13" t="s">
        <v>175</v>
      </c>
      <c r="J55" s="15" t="s">
        <v>16</v>
      </c>
      <c r="K55" s="14" t="s">
        <v>25</v>
      </c>
      <c r="L55" s="13" t="s">
        <v>52</v>
      </c>
      <c r="M55" s="14">
        <v>695375</v>
      </c>
      <c r="N55" s="11">
        <v>2009</v>
      </c>
      <c r="O55" s="15">
        <v>8</v>
      </c>
      <c r="P55" s="15" t="s">
        <v>172</v>
      </c>
      <c r="Q55" s="11">
        <v>3.8</v>
      </c>
      <c r="R55" s="15">
        <f t="shared" si="0"/>
        <v>7.9343999999999992</v>
      </c>
      <c r="S55" s="26" t="s">
        <v>166</v>
      </c>
      <c r="T55" s="25" t="s">
        <v>164</v>
      </c>
    </row>
    <row r="56" spans="1:20" x14ac:dyDescent="0.25">
      <c r="A56" s="11">
        <v>55</v>
      </c>
      <c r="B56" s="12" t="s">
        <v>428</v>
      </c>
      <c r="C56" s="20" t="s">
        <v>415</v>
      </c>
      <c r="D56" s="24" t="s">
        <v>425</v>
      </c>
      <c r="E56" s="13" t="s">
        <v>53</v>
      </c>
      <c r="F56" s="14" t="s">
        <v>44</v>
      </c>
      <c r="G56" s="14" t="s">
        <v>53</v>
      </c>
      <c r="H56" s="14" t="s">
        <v>126</v>
      </c>
      <c r="I56" s="13" t="s">
        <v>175</v>
      </c>
      <c r="J56" s="15" t="s">
        <v>16</v>
      </c>
      <c r="K56" s="14" t="s">
        <v>25</v>
      </c>
      <c r="L56" s="13" t="s">
        <v>411</v>
      </c>
      <c r="M56" s="27" t="s">
        <v>412</v>
      </c>
      <c r="N56" s="11">
        <v>2009</v>
      </c>
      <c r="O56" s="15">
        <v>5.6</v>
      </c>
      <c r="P56" s="15" t="s">
        <v>172</v>
      </c>
      <c r="Q56" s="11">
        <v>2.8</v>
      </c>
      <c r="R56" s="15">
        <f t="shared" si="0"/>
        <v>5.8464</v>
      </c>
      <c r="S56" s="26" t="s">
        <v>166</v>
      </c>
      <c r="T56" s="25" t="s">
        <v>164</v>
      </c>
    </row>
  </sheetData>
  <autoFilter ref="A1:T1" xr:uid="{95799AA5-DF58-4E30-97C8-8A62E44D78F8}"/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260FCA-3575-48E0-82B3-C57EF037F9E0}">
  <dimension ref="A1:U132"/>
  <sheetViews>
    <sheetView workbookViewId="0">
      <selection activeCell="C151" sqref="C151"/>
    </sheetView>
  </sheetViews>
  <sheetFormatPr defaultRowHeight="15" x14ac:dyDescent="0.25"/>
  <cols>
    <col min="1" max="1" width="6.85546875" bestFit="1" customWidth="1"/>
    <col min="2" max="2" width="20.7109375" bestFit="1" customWidth="1"/>
    <col min="3" max="3" width="34.42578125" bestFit="1" customWidth="1"/>
    <col min="4" max="4" width="13" customWidth="1"/>
    <col min="5" max="5" width="28.140625" bestFit="1" customWidth="1"/>
    <col min="6" max="6" width="37.28515625" bestFit="1" customWidth="1"/>
    <col min="7" max="7" width="25.140625" bestFit="1" customWidth="1"/>
    <col min="8" max="8" width="27.5703125" bestFit="1" customWidth="1"/>
    <col min="9" max="9" width="8.85546875" bestFit="1" customWidth="1"/>
    <col min="10" max="10" width="34" customWidth="1"/>
    <col min="11" max="11" width="16.140625" bestFit="1" customWidth="1"/>
    <col min="12" max="12" width="46" bestFit="1" customWidth="1"/>
    <col min="13" max="13" width="24.7109375" bestFit="1" customWidth="1"/>
    <col min="14" max="14" width="9" bestFit="1" customWidth="1"/>
    <col min="15" max="15" width="8.5703125" bestFit="1" customWidth="1"/>
    <col min="16" max="16" width="6.5703125" bestFit="1" customWidth="1"/>
    <col min="17" max="17" width="8.42578125" bestFit="1" customWidth="1"/>
    <col min="18" max="19" width="9" bestFit="1" customWidth="1"/>
    <col min="20" max="20" width="12" bestFit="1" customWidth="1"/>
    <col min="21" max="21" width="10.140625" customWidth="1"/>
  </cols>
  <sheetData>
    <row r="1" spans="1:21" ht="75" customHeight="1" x14ac:dyDescent="0.25">
      <c r="A1" s="40" t="s">
        <v>0</v>
      </c>
      <c r="B1" s="41" t="s">
        <v>1</v>
      </c>
      <c r="C1" s="41" t="s">
        <v>2</v>
      </c>
      <c r="D1" s="41" t="s">
        <v>413</v>
      </c>
      <c r="E1" s="41" t="s">
        <v>3</v>
      </c>
      <c r="F1" s="41" t="s">
        <v>4</v>
      </c>
      <c r="G1" s="41" t="s">
        <v>179</v>
      </c>
      <c r="H1" s="41" t="s">
        <v>429</v>
      </c>
      <c r="I1" s="41" t="s">
        <v>174</v>
      </c>
      <c r="J1" s="42" t="s">
        <v>14</v>
      </c>
      <c r="K1" s="41" t="s">
        <v>7</v>
      </c>
      <c r="L1" s="41" t="s">
        <v>8</v>
      </c>
      <c r="M1" s="41" t="s">
        <v>9</v>
      </c>
      <c r="N1" s="42" t="s">
        <v>13</v>
      </c>
      <c r="O1" s="42" t="s">
        <v>10</v>
      </c>
      <c r="P1" s="42" t="s">
        <v>11</v>
      </c>
      <c r="Q1" s="42" t="s">
        <v>12</v>
      </c>
      <c r="R1" s="42" t="s">
        <v>180</v>
      </c>
      <c r="S1" s="42" t="s">
        <v>165</v>
      </c>
      <c r="T1" s="41" t="s">
        <v>163</v>
      </c>
      <c r="U1" s="41" t="s">
        <v>181</v>
      </c>
    </row>
    <row r="2" spans="1:21" x14ac:dyDescent="0.25">
      <c r="A2" s="2">
        <v>1</v>
      </c>
      <c r="B2" s="12" t="s">
        <v>428</v>
      </c>
      <c r="C2" s="3" t="s">
        <v>461</v>
      </c>
      <c r="D2" s="3" t="s">
        <v>458</v>
      </c>
      <c r="E2" s="4" t="s">
        <v>301</v>
      </c>
      <c r="F2" s="5" t="s">
        <v>302</v>
      </c>
      <c r="G2" s="5" t="s">
        <v>301</v>
      </c>
      <c r="H2" s="5" t="s">
        <v>303</v>
      </c>
      <c r="I2" s="4" t="s">
        <v>198</v>
      </c>
      <c r="J2" s="1" t="s">
        <v>193</v>
      </c>
      <c r="K2" s="5" t="s">
        <v>200</v>
      </c>
      <c r="L2" s="4" t="s">
        <v>214</v>
      </c>
      <c r="M2" s="5"/>
      <c r="N2" s="51">
        <v>2018</v>
      </c>
      <c r="O2" s="1"/>
      <c r="P2" s="1"/>
      <c r="Q2" s="2"/>
      <c r="R2" s="1"/>
      <c r="S2" s="2"/>
      <c r="T2" s="4" t="s">
        <v>164</v>
      </c>
      <c r="U2" s="4"/>
    </row>
    <row r="3" spans="1:21" x14ac:dyDescent="0.25">
      <c r="A3" s="2">
        <v>2</v>
      </c>
      <c r="B3" s="12" t="s">
        <v>428</v>
      </c>
      <c r="C3" s="3" t="s">
        <v>461</v>
      </c>
      <c r="D3" s="3" t="s">
        <v>458</v>
      </c>
      <c r="E3" s="4" t="s">
        <v>304</v>
      </c>
      <c r="F3" s="5" t="s">
        <v>302</v>
      </c>
      <c r="G3" s="5" t="s">
        <v>304</v>
      </c>
      <c r="H3" s="5" t="s">
        <v>303</v>
      </c>
      <c r="I3" s="4" t="s">
        <v>198</v>
      </c>
      <c r="J3" s="1" t="s">
        <v>193</v>
      </c>
      <c r="K3" s="5" t="s">
        <v>200</v>
      </c>
      <c r="L3" s="4" t="s">
        <v>214</v>
      </c>
      <c r="M3" s="5"/>
      <c r="N3" s="51">
        <v>2018</v>
      </c>
      <c r="O3" s="1"/>
      <c r="P3" s="1"/>
      <c r="Q3" s="2"/>
      <c r="R3" s="1"/>
      <c r="S3" s="2"/>
      <c r="T3" s="4" t="s">
        <v>164</v>
      </c>
      <c r="U3" s="4"/>
    </row>
    <row r="4" spans="1:21" x14ac:dyDescent="0.25">
      <c r="A4" s="2">
        <v>3</v>
      </c>
      <c r="B4" s="12" t="s">
        <v>428</v>
      </c>
      <c r="C4" s="3" t="s">
        <v>461</v>
      </c>
      <c r="D4" s="3" t="s">
        <v>458</v>
      </c>
      <c r="E4" s="4"/>
      <c r="F4" s="5" t="s">
        <v>305</v>
      </c>
      <c r="G4" s="5" t="s">
        <v>306</v>
      </c>
      <c r="H4" s="5" t="s">
        <v>306</v>
      </c>
      <c r="I4" s="4" t="s">
        <v>198</v>
      </c>
      <c r="J4" s="1" t="s">
        <v>236</v>
      </c>
      <c r="K4" s="5" t="s">
        <v>307</v>
      </c>
      <c r="L4" s="4"/>
      <c r="M4" s="5"/>
      <c r="N4" s="51"/>
      <c r="O4" s="1"/>
      <c r="P4" s="1"/>
      <c r="Q4" s="2"/>
      <c r="R4" s="1"/>
      <c r="S4" s="2"/>
      <c r="T4" s="4" t="s">
        <v>164</v>
      </c>
      <c r="U4" s="4"/>
    </row>
    <row r="5" spans="1:21" x14ac:dyDescent="0.25">
      <c r="A5" s="2">
        <v>4</v>
      </c>
      <c r="B5" s="12" t="s">
        <v>428</v>
      </c>
      <c r="C5" s="3" t="s">
        <v>461</v>
      </c>
      <c r="D5" s="3" t="s">
        <v>458</v>
      </c>
      <c r="E5" s="4"/>
      <c r="F5" s="5" t="s">
        <v>305</v>
      </c>
      <c r="G5" s="5" t="s">
        <v>308</v>
      </c>
      <c r="H5" s="5" t="s">
        <v>308</v>
      </c>
      <c r="I5" s="4" t="s">
        <v>198</v>
      </c>
      <c r="J5" s="1" t="s">
        <v>236</v>
      </c>
      <c r="K5" s="5" t="s">
        <v>307</v>
      </c>
      <c r="L5" s="4"/>
      <c r="M5" s="5"/>
      <c r="N5" s="51"/>
      <c r="O5" s="1"/>
      <c r="P5" s="1"/>
      <c r="Q5" s="2"/>
      <c r="R5" s="1"/>
      <c r="S5" s="2"/>
      <c r="T5" s="4" t="s">
        <v>164</v>
      </c>
      <c r="U5" s="4"/>
    </row>
    <row r="6" spans="1:21" x14ac:dyDescent="0.25">
      <c r="A6" s="2">
        <v>5</v>
      </c>
      <c r="B6" s="12" t="s">
        <v>428</v>
      </c>
      <c r="C6" s="3" t="s">
        <v>461</v>
      </c>
      <c r="D6" s="3" t="s">
        <v>458</v>
      </c>
      <c r="E6" s="4"/>
      <c r="F6" s="5" t="s">
        <v>309</v>
      </c>
      <c r="G6" s="5" t="s">
        <v>310</v>
      </c>
      <c r="H6" s="5" t="s">
        <v>310</v>
      </c>
      <c r="I6" s="4" t="s">
        <v>198</v>
      </c>
      <c r="J6" s="1" t="s">
        <v>236</v>
      </c>
      <c r="K6" s="5" t="s">
        <v>307</v>
      </c>
      <c r="L6" s="4"/>
      <c r="M6" s="5"/>
      <c r="N6" s="51"/>
      <c r="O6" s="1"/>
      <c r="P6" s="1"/>
      <c r="Q6" s="2"/>
      <c r="R6" s="1"/>
      <c r="S6" s="2"/>
      <c r="T6" s="4" t="s">
        <v>164</v>
      </c>
      <c r="U6" s="4"/>
    </row>
    <row r="7" spans="1:21" x14ac:dyDescent="0.25">
      <c r="A7" s="2">
        <v>6</v>
      </c>
      <c r="B7" s="12" t="s">
        <v>428</v>
      </c>
      <c r="C7" s="3" t="s">
        <v>461</v>
      </c>
      <c r="D7" s="3" t="s">
        <v>458</v>
      </c>
      <c r="E7" s="6"/>
      <c r="F7" s="4" t="s">
        <v>311</v>
      </c>
      <c r="G7" s="6" t="s">
        <v>312</v>
      </c>
      <c r="H7" s="4" t="s">
        <v>312</v>
      </c>
      <c r="I7" s="4" t="s">
        <v>313</v>
      </c>
      <c r="J7" s="1" t="s">
        <v>236</v>
      </c>
      <c r="K7" s="4" t="s">
        <v>307</v>
      </c>
      <c r="L7" s="4"/>
      <c r="M7" s="6"/>
      <c r="N7" s="52"/>
      <c r="O7" s="1"/>
      <c r="P7" s="1"/>
      <c r="Q7" s="7"/>
      <c r="R7" s="1"/>
      <c r="S7" s="1"/>
      <c r="T7" s="4" t="s">
        <v>164</v>
      </c>
      <c r="U7" s="8"/>
    </row>
    <row r="8" spans="1:21" x14ac:dyDescent="0.25">
      <c r="A8" s="2">
        <v>7</v>
      </c>
      <c r="B8" s="12" t="s">
        <v>428</v>
      </c>
      <c r="C8" s="3" t="s">
        <v>461</v>
      </c>
      <c r="D8" s="3" t="s">
        <v>458</v>
      </c>
      <c r="E8" s="6"/>
      <c r="F8" s="4" t="s">
        <v>314</v>
      </c>
      <c r="G8" s="6" t="s">
        <v>315</v>
      </c>
      <c r="H8" s="4" t="s">
        <v>315</v>
      </c>
      <c r="I8" s="4" t="s">
        <v>316</v>
      </c>
      <c r="J8" s="1" t="s">
        <v>236</v>
      </c>
      <c r="K8" s="4" t="s">
        <v>54</v>
      </c>
      <c r="L8" s="4"/>
      <c r="M8" s="6"/>
      <c r="N8" s="52"/>
      <c r="O8" s="1"/>
      <c r="P8" s="1"/>
      <c r="Q8" s="7"/>
      <c r="R8" s="1"/>
      <c r="S8" s="1"/>
      <c r="T8" s="4" t="s">
        <v>164</v>
      </c>
      <c r="U8" s="9"/>
    </row>
    <row r="9" spans="1:21" x14ac:dyDescent="0.25">
      <c r="A9" s="2">
        <v>8</v>
      </c>
      <c r="B9" s="12" t="s">
        <v>428</v>
      </c>
      <c r="C9" s="3" t="s">
        <v>461</v>
      </c>
      <c r="D9" s="3" t="s">
        <v>458</v>
      </c>
      <c r="E9" s="6" t="s">
        <v>317</v>
      </c>
      <c r="F9" s="4" t="s">
        <v>318</v>
      </c>
      <c r="G9" s="6" t="s">
        <v>266</v>
      </c>
      <c r="H9" s="4" t="s">
        <v>319</v>
      </c>
      <c r="I9" s="4" t="s">
        <v>198</v>
      </c>
      <c r="J9" s="1" t="s">
        <v>193</v>
      </c>
      <c r="K9" s="6" t="s">
        <v>200</v>
      </c>
      <c r="L9" s="4" t="s">
        <v>24</v>
      </c>
      <c r="M9" s="6"/>
      <c r="N9" s="52"/>
      <c r="O9" s="1"/>
      <c r="P9" s="1"/>
      <c r="Q9" s="7"/>
      <c r="R9" s="1"/>
      <c r="S9" s="1"/>
      <c r="T9" s="4" t="s">
        <v>164</v>
      </c>
      <c r="U9" s="9"/>
    </row>
    <row r="10" spans="1:21" x14ac:dyDescent="0.25">
      <c r="A10" s="2">
        <v>9</v>
      </c>
      <c r="B10" s="12" t="s">
        <v>428</v>
      </c>
      <c r="C10" s="3" t="s">
        <v>461</v>
      </c>
      <c r="D10" s="3" t="s">
        <v>458</v>
      </c>
      <c r="E10" s="6" t="s">
        <v>317</v>
      </c>
      <c r="F10" s="4" t="s">
        <v>318</v>
      </c>
      <c r="G10" s="6" t="s">
        <v>266</v>
      </c>
      <c r="H10" s="4" t="s">
        <v>319</v>
      </c>
      <c r="I10" s="4" t="s">
        <v>198</v>
      </c>
      <c r="J10" s="1" t="s">
        <v>193</v>
      </c>
      <c r="K10" s="6" t="s">
        <v>200</v>
      </c>
      <c r="L10" s="4" t="s">
        <v>24</v>
      </c>
      <c r="M10" s="6"/>
      <c r="N10" s="52"/>
      <c r="O10" s="1"/>
      <c r="P10" s="1"/>
      <c r="Q10" s="7"/>
      <c r="R10" s="1"/>
      <c r="S10" s="1"/>
      <c r="T10" s="4" t="s">
        <v>164</v>
      </c>
      <c r="U10" s="9"/>
    </row>
    <row r="11" spans="1:21" x14ac:dyDescent="0.25">
      <c r="A11" s="2">
        <v>10</v>
      </c>
      <c r="B11" s="12" t="s">
        <v>428</v>
      </c>
      <c r="C11" s="3" t="s">
        <v>461</v>
      </c>
      <c r="D11" s="3" t="s">
        <v>458</v>
      </c>
      <c r="E11" s="6" t="s">
        <v>317</v>
      </c>
      <c r="F11" s="4" t="s">
        <v>318</v>
      </c>
      <c r="G11" s="6" t="s">
        <v>266</v>
      </c>
      <c r="H11" s="4" t="s">
        <v>59</v>
      </c>
      <c r="I11" s="4" t="s">
        <v>198</v>
      </c>
      <c r="J11" s="1" t="s">
        <v>193</v>
      </c>
      <c r="K11" s="4" t="s">
        <v>200</v>
      </c>
      <c r="L11" s="4" t="s">
        <v>24</v>
      </c>
      <c r="M11" s="6"/>
      <c r="N11" s="52"/>
      <c r="O11" s="1"/>
      <c r="P11" s="1"/>
      <c r="Q11" s="7"/>
      <c r="R11" s="1"/>
      <c r="S11" s="1"/>
      <c r="T11" s="4" t="s">
        <v>164</v>
      </c>
      <c r="U11" s="9"/>
    </row>
    <row r="12" spans="1:21" x14ac:dyDescent="0.25">
      <c r="A12" s="2">
        <v>11</v>
      </c>
      <c r="B12" s="12" t="s">
        <v>428</v>
      </c>
      <c r="C12" s="3" t="s">
        <v>461</v>
      </c>
      <c r="D12" s="3" t="s">
        <v>458</v>
      </c>
      <c r="E12" s="6" t="s">
        <v>320</v>
      </c>
      <c r="F12" s="4" t="s">
        <v>321</v>
      </c>
      <c r="G12" s="6" t="s">
        <v>322</v>
      </c>
      <c r="H12" s="4" t="s">
        <v>323</v>
      </c>
      <c r="I12" s="4" t="s">
        <v>175</v>
      </c>
      <c r="J12" s="1" t="s">
        <v>193</v>
      </c>
      <c r="K12" s="4" t="s">
        <v>324</v>
      </c>
      <c r="L12" s="4" t="s">
        <v>325</v>
      </c>
      <c r="M12" s="6"/>
      <c r="N12" s="52"/>
      <c r="O12" s="1"/>
      <c r="P12" s="1"/>
      <c r="Q12" s="7"/>
      <c r="R12" s="1"/>
      <c r="S12" s="1"/>
      <c r="T12" s="4" t="s">
        <v>164</v>
      </c>
      <c r="U12" s="9"/>
    </row>
    <row r="13" spans="1:21" x14ac:dyDescent="0.25">
      <c r="A13" s="2">
        <v>12</v>
      </c>
      <c r="B13" s="12" t="s">
        <v>428</v>
      </c>
      <c r="C13" s="3" t="s">
        <v>461</v>
      </c>
      <c r="D13" s="4" t="s">
        <v>460</v>
      </c>
      <c r="E13" s="4" t="s">
        <v>238</v>
      </c>
      <c r="F13" s="4" t="s">
        <v>239</v>
      </c>
      <c r="G13" s="4" t="s">
        <v>238</v>
      </c>
      <c r="H13" s="4" t="s">
        <v>240</v>
      </c>
      <c r="I13" s="4" t="s">
        <v>222</v>
      </c>
      <c r="J13" s="1" t="s">
        <v>241</v>
      </c>
      <c r="K13" s="4" t="s">
        <v>242</v>
      </c>
      <c r="L13" s="4" t="s">
        <v>243</v>
      </c>
      <c r="M13" s="4" t="s">
        <v>244</v>
      </c>
      <c r="N13" s="52">
        <v>2013</v>
      </c>
      <c r="O13" s="1">
        <v>4</v>
      </c>
      <c r="P13" s="1"/>
      <c r="Q13" s="1"/>
      <c r="R13" s="1"/>
      <c r="S13" s="1"/>
      <c r="T13" s="4" t="s">
        <v>164</v>
      </c>
      <c r="U13" s="4"/>
    </row>
    <row r="14" spans="1:21" x14ac:dyDescent="0.25">
      <c r="A14" s="2">
        <v>13</v>
      </c>
      <c r="B14" s="12" t="s">
        <v>428</v>
      </c>
      <c r="C14" s="3" t="s">
        <v>461</v>
      </c>
      <c r="D14" s="4" t="s">
        <v>460</v>
      </c>
      <c r="E14" s="4" t="s">
        <v>268</v>
      </c>
      <c r="F14" s="4" t="s">
        <v>269</v>
      </c>
      <c r="G14" s="4" t="s">
        <v>268</v>
      </c>
      <c r="H14" s="4" t="s">
        <v>59</v>
      </c>
      <c r="I14" s="4"/>
      <c r="J14" s="1"/>
      <c r="K14" s="4"/>
      <c r="L14" s="4"/>
      <c r="M14" s="4"/>
      <c r="N14" s="52"/>
      <c r="O14" s="1"/>
      <c r="P14" s="1"/>
      <c r="Q14" s="1"/>
      <c r="R14" s="1"/>
      <c r="S14" s="1"/>
      <c r="T14" s="4" t="s">
        <v>164</v>
      </c>
      <c r="U14" s="4"/>
    </row>
    <row r="15" spans="1:21" x14ac:dyDescent="0.25">
      <c r="A15" s="2">
        <v>14</v>
      </c>
      <c r="B15" s="12" t="s">
        <v>428</v>
      </c>
      <c r="C15" s="3" t="s">
        <v>461</v>
      </c>
      <c r="D15" s="4" t="s">
        <v>460</v>
      </c>
      <c r="E15" s="4" t="s">
        <v>332</v>
      </c>
      <c r="F15" s="4" t="s">
        <v>333</v>
      </c>
      <c r="G15" s="4" t="s">
        <v>332</v>
      </c>
      <c r="H15" s="4" t="s">
        <v>272</v>
      </c>
      <c r="I15" s="4" t="s">
        <v>198</v>
      </c>
      <c r="J15" s="1" t="s">
        <v>193</v>
      </c>
      <c r="K15" s="4" t="s">
        <v>200</v>
      </c>
      <c r="L15" s="4" t="s">
        <v>214</v>
      </c>
      <c r="M15" s="4"/>
      <c r="N15" s="52">
        <v>2018</v>
      </c>
      <c r="O15" s="1"/>
      <c r="P15" s="1"/>
      <c r="Q15" s="1"/>
      <c r="R15" s="1"/>
      <c r="S15" s="1"/>
      <c r="T15" s="4" t="s">
        <v>164</v>
      </c>
      <c r="U15" s="4"/>
    </row>
    <row r="16" spans="1:21" x14ac:dyDescent="0.25">
      <c r="A16" s="2">
        <v>15</v>
      </c>
      <c r="B16" s="12" t="s">
        <v>428</v>
      </c>
      <c r="C16" s="3" t="s">
        <v>461</v>
      </c>
      <c r="D16" s="4" t="s">
        <v>460</v>
      </c>
      <c r="E16" s="4" t="s">
        <v>270</v>
      </c>
      <c r="F16" s="4" t="s">
        <v>271</v>
      </c>
      <c r="G16" s="4" t="s">
        <v>270</v>
      </c>
      <c r="H16" s="4" t="s">
        <v>272</v>
      </c>
      <c r="I16" s="4" t="s">
        <v>198</v>
      </c>
      <c r="J16" s="1" t="s">
        <v>199</v>
      </c>
      <c r="K16" s="4" t="s">
        <v>200</v>
      </c>
      <c r="L16" s="4" t="s">
        <v>259</v>
      </c>
      <c r="M16" s="4"/>
      <c r="N16" s="52">
        <v>2018</v>
      </c>
      <c r="O16" s="1"/>
      <c r="P16" s="1"/>
      <c r="Q16" s="1"/>
      <c r="R16" s="1"/>
      <c r="S16" s="1"/>
      <c r="T16" s="4" t="s">
        <v>164</v>
      </c>
      <c r="U16" s="4"/>
    </row>
    <row r="17" spans="1:21" x14ac:dyDescent="0.25">
      <c r="A17" s="2">
        <v>16</v>
      </c>
      <c r="B17" s="12" t="s">
        <v>428</v>
      </c>
      <c r="C17" s="3" t="s">
        <v>461</v>
      </c>
      <c r="D17" s="4" t="s">
        <v>460</v>
      </c>
      <c r="E17" s="4" t="s">
        <v>273</v>
      </c>
      <c r="F17" s="4" t="s">
        <v>274</v>
      </c>
      <c r="G17" s="4" t="s">
        <v>273</v>
      </c>
      <c r="H17" s="4" t="s">
        <v>272</v>
      </c>
      <c r="I17" s="4" t="s">
        <v>198</v>
      </c>
      <c r="J17" s="1" t="s">
        <v>199</v>
      </c>
      <c r="K17" s="4" t="s">
        <v>200</v>
      </c>
      <c r="L17" s="4" t="s">
        <v>259</v>
      </c>
      <c r="M17" s="4"/>
      <c r="N17" s="52">
        <v>2018</v>
      </c>
      <c r="O17" s="1"/>
      <c r="P17" s="1"/>
      <c r="Q17" s="1"/>
      <c r="R17" s="1"/>
      <c r="S17" s="1"/>
      <c r="T17" s="4" t="s">
        <v>164</v>
      </c>
      <c r="U17" s="4"/>
    </row>
    <row r="18" spans="1:21" x14ac:dyDescent="0.25">
      <c r="A18" s="2">
        <v>17</v>
      </c>
      <c r="B18" s="12" t="s">
        <v>428</v>
      </c>
      <c r="C18" s="3" t="s">
        <v>461</v>
      </c>
      <c r="D18" s="4" t="s">
        <v>460</v>
      </c>
      <c r="E18" s="4" t="s">
        <v>273</v>
      </c>
      <c r="F18" s="4" t="s">
        <v>274</v>
      </c>
      <c r="G18" s="4" t="s">
        <v>273</v>
      </c>
      <c r="H18" s="4" t="s">
        <v>272</v>
      </c>
      <c r="I18" s="4" t="s">
        <v>198</v>
      </c>
      <c r="J18" s="1" t="s">
        <v>193</v>
      </c>
      <c r="K18" s="4" t="s">
        <v>200</v>
      </c>
      <c r="L18" s="4" t="s">
        <v>214</v>
      </c>
      <c r="M18" s="4"/>
      <c r="N18" s="52">
        <v>2018</v>
      </c>
      <c r="O18" s="1"/>
      <c r="P18" s="1"/>
      <c r="Q18" s="1"/>
      <c r="R18" s="1"/>
      <c r="S18" s="1"/>
      <c r="T18" s="4" t="s">
        <v>164</v>
      </c>
      <c r="U18" s="4"/>
    </row>
    <row r="19" spans="1:21" x14ac:dyDescent="0.25">
      <c r="A19" s="2">
        <v>18</v>
      </c>
      <c r="B19" s="12" t="s">
        <v>428</v>
      </c>
      <c r="C19" s="3" t="s">
        <v>461</v>
      </c>
      <c r="D19" s="4" t="s">
        <v>460</v>
      </c>
      <c r="E19" s="4" t="s">
        <v>334</v>
      </c>
      <c r="F19" s="4" t="s">
        <v>333</v>
      </c>
      <c r="G19" s="4" t="s">
        <v>334</v>
      </c>
      <c r="H19" s="4" t="s">
        <v>335</v>
      </c>
      <c r="I19" s="4" t="s">
        <v>198</v>
      </c>
      <c r="J19" s="1" t="s">
        <v>193</v>
      </c>
      <c r="K19" s="4" t="s">
        <v>200</v>
      </c>
      <c r="L19" s="4" t="s">
        <v>214</v>
      </c>
      <c r="M19" s="4"/>
      <c r="N19" s="52">
        <v>2018</v>
      </c>
      <c r="O19" s="1"/>
      <c r="P19" s="1"/>
      <c r="Q19" s="1"/>
      <c r="R19" s="1"/>
      <c r="S19" s="1"/>
      <c r="T19" s="4" t="s">
        <v>164</v>
      </c>
      <c r="U19" s="4"/>
    </row>
    <row r="20" spans="1:21" x14ac:dyDescent="0.25">
      <c r="A20" s="2">
        <v>19</v>
      </c>
      <c r="B20" s="12" t="s">
        <v>428</v>
      </c>
      <c r="C20" s="3" t="s">
        <v>461</v>
      </c>
      <c r="D20" s="4" t="s">
        <v>460</v>
      </c>
      <c r="E20" s="4" t="s">
        <v>275</v>
      </c>
      <c r="F20" s="4" t="s">
        <v>276</v>
      </c>
      <c r="G20" s="4" t="s">
        <v>277</v>
      </c>
      <c r="H20" s="4" t="s">
        <v>278</v>
      </c>
      <c r="I20" s="4" t="s">
        <v>198</v>
      </c>
      <c r="J20" s="1" t="s">
        <v>193</v>
      </c>
      <c r="K20" s="4" t="s">
        <v>200</v>
      </c>
      <c r="L20" s="4" t="s">
        <v>214</v>
      </c>
      <c r="M20" s="4"/>
      <c r="N20" s="52">
        <v>2018</v>
      </c>
      <c r="O20" s="1"/>
      <c r="P20" s="1"/>
      <c r="Q20" s="1"/>
      <c r="R20" s="1"/>
      <c r="S20" s="1"/>
      <c r="T20" s="4" t="s">
        <v>164</v>
      </c>
      <c r="U20" s="4"/>
    </row>
    <row r="21" spans="1:21" x14ac:dyDescent="0.25">
      <c r="A21" s="2">
        <v>20</v>
      </c>
      <c r="B21" s="12" t="s">
        <v>428</v>
      </c>
      <c r="C21" s="3" t="s">
        <v>461</v>
      </c>
      <c r="D21" s="4" t="s">
        <v>460</v>
      </c>
      <c r="E21" s="4" t="s">
        <v>279</v>
      </c>
      <c r="F21" s="4" t="s">
        <v>276</v>
      </c>
      <c r="G21" s="4" t="s">
        <v>277</v>
      </c>
      <c r="H21" s="4" t="s">
        <v>280</v>
      </c>
      <c r="I21" s="4" t="s">
        <v>198</v>
      </c>
      <c r="J21" s="1" t="s">
        <v>193</v>
      </c>
      <c r="K21" s="4" t="s">
        <v>281</v>
      </c>
      <c r="L21" s="4" t="s">
        <v>282</v>
      </c>
      <c r="M21" s="4" t="s">
        <v>283</v>
      </c>
      <c r="N21" s="52">
        <v>2012</v>
      </c>
      <c r="O21" s="1">
        <v>3.6</v>
      </c>
      <c r="P21" s="1" t="s">
        <v>284</v>
      </c>
      <c r="Q21" s="1">
        <v>0.85</v>
      </c>
      <c r="R21" s="1"/>
      <c r="S21" s="1"/>
      <c r="T21" s="4" t="s">
        <v>164</v>
      </c>
      <c r="U21" s="4"/>
    </row>
    <row r="22" spans="1:21" x14ac:dyDescent="0.25">
      <c r="A22" s="2">
        <v>21</v>
      </c>
      <c r="B22" s="12" t="s">
        <v>428</v>
      </c>
      <c r="C22" s="3" t="s">
        <v>461</v>
      </c>
      <c r="D22" s="4" t="s">
        <v>460</v>
      </c>
      <c r="E22" s="4" t="s">
        <v>279</v>
      </c>
      <c r="F22" s="4" t="s">
        <v>276</v>
      </c>
      <c r="G22" s="4" t="s">
        <v>277</v>
      </c>
      <c r="H22" s="4" t="s">
        <v>285</v>
      </c>
      <c r="I22" s="4" t="s">
        <v>198</v>
      </c>
      <c r="J22" s="1" t="s">
        <v>193</v>
      </c>
      <c r="K22" s="4" t="s">
        <v>281</v>
      </c>
      <c r="L22" s="4" t="s">
        <v>282</v>
      </c>
      <c r="M22" s="4" t="s">
        <v>286</v>
      </c>
      <c r="N22" s="52">
        <v>2012</v>
      </c>
      <c r="O22" s="1">
        <v>3.6</v>
      </c>
      <c r="P22" s="1" t="s">
        <v>284</v>
      </c>
      <c r="Q22" s="1">
        <v>0.85</v>
      </c>
      <c r="R22" s="1"/>
      <c r="S22" s="1"/>
      <c r="T22" s="4" t="s">
        <v>164</v>
      </c>
      <c r="U22" s="4"/>
    </row>
    <row r="23" spans="1:21" x14ac:dyDescent="0.25">
      <c r="A23" s="2">
        <v>22</v>
      </c>
      <c r="B23" s="12" t="s">
        <v>428</v>
      </c>
      <c r="C23" s="3" t="s">
        <v>461</v>
      </c>
      <c r="D23" s="4" t="s">
        <v>460</v>
      </c>
      <c r="E23" s="4" t="s">
        <v>279</v>
      </c>
      <c r="F23" s="4" t="s">
        <v>276</v>
      </c>
      <c r="G23" s="4" t="s">
        <v>277</v>
      </c>
      <c r="H23" s="4" t="s">
        <v>285</v>
      </c>
      <c r="I23" s="4" t="s">
        <v>198</v>
      </c>
      <c r="J23" s="1" t="s">
        <v>193</v>
      </c>
      <c r="K23" s="4" t="s">
        <v>281</v>
      </c>
      <c r="L23" s="4" t="s">
        <v>282</v>
      </c>
      <c r="M23" s="4" t="s">
        <v>287</v>
      </c>
      <c r="N23" s="52">
        <v>2012</v>
      </c>
      <c r="O23" s="1">
        <v>3.6</v>
      </c>
      <c r="P23" s="1" t="s">
        <v>284</v>
      </c>
      <c r="Q23" s="1">
        <v>0.85</v>
      </c>
      <c r="R23" s="1"/>
      <c r="S23" s="1"/>
      <c r="T23" s="4" t="s">
        <v>164</v>
      </c>
      <c r="U23" s="4"/>
    </row>
    <row r="24" spans="1:21" x14ac:dyDescent="0.25">
      <c r="A24" s="2">
        <v>23</v>
      </c>
      <c r="B24" s="12" t="s">
        <v>428</v>
      </c>
      <c r="C24" s="3" t="s">
        <v>461</v>
      </c>
      <c r="D24" s="4" t="s">
        <v>460</v>
      </c>
      <c r="E24" s="4" t="s">
        <v>279</v>
      </c>
      <c r="F24" s="4" t="s">
        <v>276</v>
      </c>
      <c r="G24" s="4" t="s">
        <v>277</v>
      </c>
      <c r="H24" s="4" t="s">
        <v>288</v>
      </c>
      <c r="I24" s="4" t="s">
        <v>198</v>
      </c>
      <c r="J24" s="1" t="s">
        <v>193</v>
      </c>
      <c r="K24" s="4" t="s">
        <v>281</v>
      </c>
      <c r="L24" s="4" t="s">
        <v>282</v>
      </c>
      <c r="M24" s="4" t="s">
        <v>289</v>
      </c>
      <c r="N24" s="52">
        <v>2012</v>
      </c>
      <c r="O24" s="1">
        <v>3.6</v>
      </c>
      <c r="P24" s="1" t="s">
        <v>284</v>
      </c>
      <c r="Q24" s="1">
        <v>0.85</v>
      </c>
      <c r="R24" s="1"/>
      <c r="S24" s="1"/>
      <c r="T24" s="4" t="s">
        <v>164</v>
      </c>
      <c r="U24" s="4"/>
    </row>
    <row r="25" spans="1:21" x14ac:dyDescent="0.25">
      <c r="A25" s="2">
        <v>24</v>
      </c>
      <c r="B25" s="12" t="s">
        <v>428</v>
      </c>
      <c r="C25" s="3" t="s">
        <v>461</v>
      </c>
      <c r="D25" s="4" t="s">
        <v>460</v>
      </c>
      <c r="E25" s="4" t="s">
        <v>279</v>
      </c>
      <c r="F25" s="4" t="s">
        <v>276</v>
      </c>
      <c r="G25" s="4" t="s">
        <v>277</v>
      </c>
      <c r="H25" s="4" t="s">
        <v>290</v>
      </c>
      <c r="I25" s="4" t="s">
        <v>198</v>
      </c>
      <c r="J25" s="1" t="s">
        <v>193</v>
      </c>
      <c r="K25" s="4" t="s">
        <v>281</v>
      </c>
      <c r="L25" s="4" t="s">
        <v>282</v>
      </c>
      <c r="M25" s="4" t="s">
        <v>291</v>
      </c>
      <c r="N25" s="52">
        <v>2012</v>
      </c>
      <c r="O25" s="1">
        <v>3.6</v>
      </c>
      <c r="P25" s="1" t="s">
        <v>284</v>
      </c>
      <c r="Q25" s="1">
        <v>0.85</v>
      </c>
      <c r="R25" s="1"/>
      <c r="S25" s="1"/>
      <c r="T25" s="4" t="s">
        <v>164</v>
      </c>
      <c r="U25" s="4"/>
    </row>
    <row r="26" spans="1:21" x14ac:dyDescent="0.25">
      <c r="A26" s="2">
        <v>25</v>
      </c>
      <c r="B26" s="12" t="s">
        <v>428</v>
      </c>
      <c r="C26" s="3" t="s">
        <v>461</v>
      </c>
      <c r="D26" s="4" t="s">
        <v>460</v>
      </c>
      <c r="E26" s="4" t="s">
        <v>279</v>
      </c>
      <c r="F26" s="4" t="s">
        <v>276</v>
      </c>
      <c r="G26" s="4" t="s">
        <v>277</v>
      </c>
      <c r="H26" s="4" t="s">
        <v>292</v>
      </c>
      <c r="I26" s="4" t="s">
        <v>198</v>
      </c>
      <c r="J26" s="1" t="s">
        <v>193</v>
      </c>
      <c r="K26" s="4" t="s">
        <v>281</v>
      </c>
      <c r="L26" s="4" t="s">
        <v>282</v>
      </c>
      <c r="M26" s="4" t="s">
        <v>293</v>
      </c>
      <c r="N26" s="52">
        <v>2012</v>
      </c>
      <c r="O26" s="1">
        <v>3.6</v>
      </c>
      <c r="P26" s="1" t="s">
        <v>284</v>
      </c>
      <c r="Q26" s="1">
        <v>0.85</v>
      </c>
      <c r="R26" s="1"/>
      <c r="S26" s="1"/>
      <c r="T26" s="4" t="s">
        <v>164</v>
      </c>
      <c r="U26" s="4"/>
    </row>
    <row r="27" spans="1:21" x14ac:dyDescent="0.25">
      <c r="A27" s="2">
        <v>26</v>
      </c>
      <c r="B27" s="12" t="s">
        <v>428</v>
      </c>
      <c r="C27" s="3" t="s">
        <v>461</v>
      </c>
      <c r="D27" s="3" t="s">
        <v>458</v>
      </c>
      <c r="E27" s="4" t="s">
        <v>256</v>
      </c>
      <c r="F27" s="4" t="s">
        <v>257</v>
      </c>
      <c r="G27" s="4" t="s">
        <v>256</v>
      </c>
      <c r="H27" s="4" t="s">
        <v>258</v>
      </c>
      <c r="I27" s="4" t="s">
        <v>198</v>
      </c>
      <c r="J27" s="1" t="s">
        <v>199</v>
      </c>
      <c r="K27" s="4" t="s">
        <v>200</v>
      </c>
      <c r="L27" s="4" t="s">
        <v>259</v>
      </c>
      <c r="M27" s="4"/>
      <c r="N27" s="52">
        <v>2018</v>
      </c>
      <c r="O27" s="1"/>
      <c r="P27" s="1"/>
      <c r="Q27" s="1"/>
      <c r="R27" s="1"/>
      <c r="S27" s="1"/>
      <c r="T27" s="4" t="s">
        <v>164</v>
      </c>
      <c r="U27" s="4"/>
    </row>
    <row r="28" spans="1:21" x14ac:dyDescent="0.25">
      <c r="A28" s="2">
        <v>27</v>
      </c>
      <c r="B28" s="12" t="s">
        <v>428</v>
      </c>
      <c r="C28" s="3" t="s">
        <v>461</v>
      </c>
      <c r="D28" s="3" t="s">
        <v>458</v>
      </c>
      <c r="E28" s="4" t="s">
        <v>260</v>
      </c>
      <c r="F28" s="4" t="s">
        <v>261</v>
      </c>
      <c r="G28" s="4" t="s">
        <v>260</v>
      </c>
      <c r="H28" s="4" t="s">
        <v>258</v>
      </c>
      <c r="I28" s="4" t="s">
        <v>198</v>
      </c>
      <c r="J28" s="1" t="s">
        <v>199</v>
      </c>
      <c r="K28" s="4" t="s">
        <v>200</v>
      </c>
      <c r="L28" s="4" t="s">
        <v>259</v>
      </c>
      <c r="M28" s="4"/>
      <c r="N28" s="52">
        <v>2018</v>
      </c>
      <c r="O28" s="1"/>
      <c r="P28" s="1"/>
      <c r="Q28" s="1"/>
      <c r="R28" s="1"/>
      <c r="S28" s="1"/>
      <c r="T28" s="4" t="s">
        <v>164</v>
      </c>
      <c r="U28" s="10"/>
    </row>
    <row r="29" spans="1:21" x14ac:dyDescent="0.25">
      <c r="A29" s="2">
        <v>28</v>
      </c>
      <c r="B29" s="12" t="s">
        <v>428</v>
      </c>
      <c r="C29" s="3" t="s">
        <v>461</v>
      </c>
      <c r="D29" s="3" t="s">
        <v>458</v>
      </c>
      <c r="E29" s="4" t="s">
        <v>262</v>
      </c>
      <c r="F29" s="4" t="s">
        <v>263</v>
      </c>
      <c r="G29" s="4" t="s">
        <v>262</v>
      </c>
      <c r="H29" s="4" t="s">
        <v>258</v>
      </c>
      <c r="I29" s="4" t="s">
        <v>198</v>
      </c>
      <c r="J29" s="1" t="s">
        <v>199</v>
      </c>
      <c r="K29" s="4" t="s">
        <v>200</v>
      </c>
      <c r="L29" s="4" t="s">
        <v>259</v>
      </c>
      <c r="M29" s="4"/>
      <c r="N29" s="52">
        <v>2018</v>
      </c>
      <c r="O29" s="1"/>
      <c r="P29" s="1"/>
      <c r="Q29" s="1"/>
      <c r="R29" s="1"/>
      <c r="S29" s="1"/>
      <c r="T29" s="4" t="s">
        <v>164</v>
      </c>
      <c r="U29" s="10"/>
    </row>
    <row r="30" spans="1:21" x14ac:dyDescent="0.25">
      <c r="A30" s="2">
        <v>29</v>
      </c>
      <c r="B30" s="12" t="s">
        <v>428</v>
      </c>
      <c r="C30" s="3" t="s">
        <v>461</v>
      </c>
      <c r="D30" s="3" t="s">
        <v>458</v>
      </c>
      <c r="E30" s="4" t="s">
        <v>264</v>
      </c>
      <c r="F30" s="4" t="s">
        <v>265</v>
      </c>
      <c r="G30" s="4" t="s">
        <v>266</v>
      </c>
      <c r="H30" s="4" t="s">
        <v>240</v>
      </c>
      <c r="I30" s="4" t="s">
        <v>198</v>
      </c>
      <c r="J30" s="1" t="s">
        <v>241</v>
      </c>
      <c r="K30" s="4" t="s">
        <v>143</v>
      </c>
      <c r="L30" s="4" t="s">
        <v>195</v>
      </c>
      <c r="M30" s="4"/>
      <c r="N30" s="52">
        <v>2015</v>
      </c>
      <c r="O30" s="1"/>
      <c r="P30" s="1"/>
      <c r="Q30" s="1"/>
      <c r="R30" s="1"/>
      <c r="S30" s="1"/>
      <c r="T30" s="4" t="s">
        <v>164</v>
      </c>
      <c r="U30" s="10"/>
    </row>
    <row r="31" spans="1:21" x14ac:dyDescent="0.25">
      <c r="A31" s="2">
        <v>30</v>
      </c>
      <c r="B31" s="12" t="s">
        <v>428</v>
      </c>
      <c r="C31" s="3" t="s">
        <v>461</v>
      </c>
      <c r="D31" s="3" t="s">
        <v>458</v>
      </c>
      <c r="E31" s="4" t="s">
        <v>264</v>
      </c>
      <c r="F31" s="4" t="s">
        <v>265</v>
      </c>
      <c r="G31" s="4" t="s">
        <v>266</v>
      </c>
      <c r="H31" s="4" t="s">
        <v>240</v>
      </c>
      <c r="I31" s="4" t="s">
        <v>198</v>
      </c>
      <c r="J31" s="1" t="s">
        <v>241</v>
      </c>
      <c r="K31" s="4" t="s">
        <v>143</v>
      </c>
      <c r="L31" s="4" t="s">
        <v>195</v>
      </c>
      <c r="M31" s="4"/>
      <c r="N31" s="52">
        <v>2015</v>
      </c>
      <c r="O31" s="1"/>
      <c r="P31" s="1"/>
      <c r="Q31" s="1"/>
      <c r="R31" s="1"/>
      <c r="S31" s="1"/>
      <c r="T31" s="4" t="s">
        <v>164</v>
      </c>
      <c r="U31" s="4"/>
    </row>
    <row r="32" spans="1:21" x14ac:dyDescent="0.25">
      <c r="A32" s="2">
        <v>31</v>
      </c>
      <c r="B32" s="12" t="s">
        <v>428</v>
      </c>
      <c r="C32" s="3" t="s">
        <v>461</v>
      </c>
      <c r="D32" s="3" t="s">
        <v>458</v>
      </c>
      <c r="E32" s="4" t="s">
        <v>264</v>
      </c>
      <c r="F32" s="4" t="s">
        <v>265</v>
      </c>
      <c r="G32" s="4" t="s">
        <v>266</v>
      </c>
      <c r="H32" s="4" t="s">
        <v>240</v>
      </c>
      <c r="I32" s="4" t="s">
        <v>198</v>
      </c>
      <c r="J32" s="1" t="s">
        <v>241</v>
      </c>
      <c r="K32" s="4" t="s">
        <v>143</v>
      </c>
      <c r="L32" s="4" t="s">
        <v>195</v>
      </c>
      <c r="M32" s="4"/>
      <c r="N32" s="52">
        <v>2015</v>
      </c>
      <c r="O32" s="1"/>
      <c r="P32" s="1"/>
      <c r="Q32" s="1"/>
      <c r="R32" s="1"/>
      <c r="S32" s="1"/>
      <c r="T32" s="4" t="s">
        <v>164</v>
      </c>
      <c r="U32" s="4"/>
    </row>
    <row r="33" spans="1:21" x14ac:dyDescent="0.25">
      <c r="A33" s="2">
        <v>32</v>
      </c>
      <c r="B33" s="12" t="s">
        <v>428</v>
      </c>
      <c r="C33" s="3" t="s">
        <v>461</v>
      </c>
      <c r="D33" s="3" t="s">
        <v>458</v>
      </c>
      <c r="E33" s="4" t="s">
        <v>264</v>
      </c>
      <c r="F33" s="4" t="s">
        <v>265</v>
      </c>
      <c r="G33" s="4" t="s">
        <v>266</v>
      </c>
      <c r="H33" s="4" t="s">
        <v>240</v>
      </c>
      <c r="I33" s="4" t="s">
        <v>198</v>
      </c>
      <c r="J33" s="1" t="s">
        <v>241</v>
      </c>
      <c r="K33" s="4" t="s">
        <v>143</v>
      </c>
      <c r="L33" s="4" t="s">
        <v>195</v>
      </c>
      <c r="M33" s="4"/>
      <c r="N33" s="52">
        <v>2015</v>
      </c>
      <c r="O33" s="1"/>
      <c r="P33" s="1"/>
      <c r="Q33" s="1"/>
      <c r="R33" s="1"/>
      <c r="S33" s="1"/>
      <c r="T33" s="4" t="s">
        <v>164</v>
      </c>
      <c r="U33" s="4"/>
    </row>
    <row r="34" spans="1:21" x14ac:dyDescent="0.25">
      <c r="A34" s="2">
        <v>33</v>
      </c>
      <c r="B34" s="12" t="s">
        <v>428</v>
      </c>
      <c r="C34" s="3" t="s">
        <v>461</v>
      </c>
      <c r="D34" s="3" t="s">
        <v>458</v>
      </c>
      <c r="E34" s="4" t="s">
        <v>264</v>
      </c>
      <c r="F34" s="4" t="s">
        <v>265</v>
      </c>
      <c r="G34" s="4" t="s">
        <v>266</v>
      </c>
      <c r="H34" s="4" t="s">
        <v>240</v>
      </c>
      <c r="I34" s="4" t="s">
        <v>198</v>
      </c>
      <c r="J34" s="1" t="s">
        <v>241</v>
      </c>
      <c r="K34" s="4" t="s">
        <v>143</v>
      </c>
      <c r="L34" s="4" t="s">
        <v>195</v>
      </c>
      <c r="M34" s="4"/>
      <c r="N34" s="52">
        <v>2015</v>
      </c>
      <c r="O34" s="1"/>
      <c r="P34" s="1"/>
      <c r="Q34" s="1"/>
      <c r="R34" s="1"/>
      <c r="S34" s="1"/>
      <c r="T34" s="4" t="s">
        <v>164</v>
      </c>
      <c r="U34" s="4"/>
    </row>
    <row r="35" spans="1:21" x14ac:dyDescent="0.25">
      <c r="A35" s="2">
        <v>34</v>
      </c>
      <c r="B35" s="12" t="s">
        <v>428</v>
      </c>
      <c r="C35" s="3" t="s">
        <v>461</v>
      </c>
      <c r="D35" s="3" t="s">
        <v>458</v>
      </c>
      <c r="E35" s="4" t="s">
        <v>264</v>
      </c>
      <c r="F35" s="4" t="s">
        <v>265</v>
      </c>
      <c r="G35" s="4" t="s">
        <v>266</v>
      </c>
      <c r="H35" s="4" t="s">
        <v>240</v>
      </c>
      <c r="I35" s="4" t="s">
        <v>198</v>
      </c>
      <c r="J35" s="1" t="s">
        <v>241</v>
      </c>
      <c r="K35" s="4" t="s">
        <v>143</v>
      </c>
      <c r="L35" s="4" t="s">
        <v>195</v>
      </c>
      <c r="M35" s="4"/>
      <c r="N35" s="52">
        <v>2015</v>
      </c>
      <c r="O35" s="1"/>
      <c r="P35" s="1"/>
      <c r="Q35" s="1"/>
      <c r="R35" s="1"/>
      <c r="S35" s="1"/>
      <c r="T35" s="4" t="s">
        <v>164</v>
      </c>
      <c r="U35" s="4"/>
    </row>
    <row r="36" spans="1:21" x14ac:dyDescent="0.25">
      <c r="A36" s="2">
        <v>35</v>
      </c>
      <c r="B36" s="12" t="s">
        <v>428</v>
      </c>
      <c r="C36" s="3" t="s">
        <v>461</v>
      </c>
      <c r="D36" s="3" t="s">
        <v>458</v>
      </c>
      <c r="E36" s="4" t="s">
        <v>264</v>
      </c>
      <c r="F36" s="4" t="s">
        <v>265</v>
      </c>
      <c r="G36" s="4" t="s">
        <v>266</v>
      </c>
      <c r="H36" s="4" t="s">
        <v>240</v>
      </c>
      <c r="I36" s="4" t="s">
        <v>198</v>
      </c>
      <c r="J36" s="1" t="s">
        <v>241</v>
      </c>
      <c r="K36" s="4" t="s">
        <v>143</v>
      </c>
      <c r="L36" s="4" t="s">
        <v>195</v>
      </c>
      <c r="M36" s="4"/>
      <c r="N36" s="52">
        <v>2015</v>
      </c>
      <c r="O36" s="1"/>
      <c r="P36" s="1"/>
      <c r="Q36" s="1"/>
      <c r="R36" s="1"/>
      <c r="S36" s="1"/>
      <c r="T36" s="4" t="s">
        <v>164</v>
      </c>
      <c r="U36" s="4"/>
    </row>
    <row r="37" spans="1:21" x14ac:dyDescent="0.25">
      <c r="A37" s="2">
        <v>36</v>
      </c>
      <c r="B37" s="12" t="s">
        <v>428</v>
      </c>
      <c r="C37" s="3" t="s">
        <v>461</v>
      </c>
      <c r="D37" s="3" t="s">
        <v>458</v>
      </c>
      <c r="E37" s="6" t="s">
        <v>264</v>
      </c>
      <c r="F37" s="4" t="s">
        <v>265</v>
      </c>
      <c r="G37" s="6" t="s">
        <v>266</v>
      </c>
      <c r="H37" s="4" t="s">
        <v>240</v>
      </c>
      <c r="I37" s="4" t="s">
        <v>198</v>
      </c>
      <c r="J37" s="1" t="s">
        <v>241</v>
      </c>
      <c r="K37" s="6" t="s">
        <v>143</v>
      </c>
      <c r="L37" s="4" t="s">
        <v>195</v>
      </c>
      <c r="M37" s="6"/>
      <c r="N37" s="52">
        <v>2015</v>
      </c>
      <c r="O37" s="1"/>
      <c r="P37" s="1"/>
      <c r="Q37" s="7"/>
      <c r="R37" s="1"/>
      <c r="S37" s="1"/>
      <c r="T37" s="4" t="s">
        <v>164</v>
      </c>
      <c r="U37" s="9"/>
    </row>
    <row r="38" spans="1:21" x14ac:dyDescent="0.25">
      <c r="A38" s="2">
        <v>37</v>
      </c>
      <c r="B38" s="12" t="s">
        <v>428</v>
      </c>
      <c r="C38" s="3" t="s">
        <v>461</v>
      </c>
      <c r="D38" s="3" t="s">
        <v>458</v>
      </c>
      <c r="E38" s="6" t="s">
        <v>264</v>
      </c>
      <c r="F38" s="4" t="s">
        <v>265</v>
      </c>
      <c r="G38" s="6" t="s">
        <v>266</v>
      </c>
      <c r="H38" s="4" t="s">
        <v>240</v>
      </c>
      <c r="I38" s="4" t="s">
        <v>198</v>
      </c>
      <c r="J38" s="1" t="s">
        <v>241</v>
      </c>
      <c r="K38" s="6" t="s">
        <v>143</v>
      </c>
      <c r="L38" s="4" t="s">
        <v>195</v>
      </c>
      <c r="M38" s="6"/>
      <c r="N38" s="52">
        <v>2015</v>
      </c>
      <c r="O38" s="1"/>
      <c r="P38" s="1"/>
      <c r="Q38" s="7"/>
      <c r="R38" s="1"/>
      <c r="S38" s="1"/>
      <c r="T38" s="4" t="s">
        <v>164</v>
      </c>
      <c r="U38" s="9"/>
    </row>
    <row r="39" spans="1:21" x14ac:dyDescent="0.25">
      <c r="A39" s="2">
        <v>38</v>
      </c>
      <c r="B39" s="12" t="s">
        <v>428</v>
      </c>
      <c r="C39" s="3" t="s">
        <v>461</v>
      </c>
      <c r="D39" s="3" t="s">
        <v>458</v>
      </c>
      <c r="E39" s="6" t="s">
        <v>264</v>
      </c>
      <c r="F39" s="4" t="s">
        <v>265</v>
      </c>
      <c r="G39" s="6" t="s">
        <v>266</v>
      </c>
      <c r="H39" s="4" t="s">
        <v>240</v>
      </c>
      <c r="I39" s="4" t="s">
        <v>198</v>
      </c>
      <c r="J39" s="1" t="s">
        <v>267</v>
      </c>
      <c r="K39" s="4" t="s">
        <v>143</v>
      </c>
      <c r="L39" s="4" t="s">
        <v>195</v>
      </c>
      <c r="M39" s="6"/>
      <c r="N39" s="52">
        <v>2015</v>
      </c>
      <c r="O39" s="1"/>
      <c r="P39" s="1"/>
      <c r="Q39" s="7"/>
      <c r="R39" s="1"/>
      <c r="S39" s="1"/>
      <c r="T39" s="4" t="s">
        <v>164</v>
      </c>
      <c r="U39" s="9"/>
    </row>
    <row r="40" spans="1:21" x14ac:dyDescent="0.25">
      <c r="A40" s="2">
        <v>39</v>
      </c>
      <c r="B40" s="12" t="s">
        <v>428</v>
      </c>
      <c r="C40" s="3" t="s">
        <v>461</v>
      </c>
      <c r="D40" s="3" t="s">
        <v>458</v>
      </c>
      <c r="E40" s="6" t="s">
        <v>264</v>
      </c>
      <c r="F40" s="4" t="s">
        <v>265</v>
      </c>
      <c r="G40" s="6" t="s">
        <v>266</v>
      </c>
      <c r="H40" s="4" t="s">
        <v>240</v>
      </c>
      <c r="I40" s="4" t="s">
        <v>198</v>
      </c>
      <c r="J40" s="1" t="s">
        <v>236</v>
      </c>
      <c r="K40" s="6" t="s">
        <v>143</v>
      </c>
      <c r="L40" s="4"/>
      <c r="M40" s="6"/>
      <c r="N40" s="52">
        <v>2015</v>
      </c>
      <c r="O40" s="1"/>
      <c r="P40" s="1"/>
      <c r="Q40" s="7"/>
      <c r="R40" s="1"/>
      <c r="S40" s="1"/>
      <c r="T40" s="4" t="s">
        <v>164</v>
      </c>
      <c r="U40" s="9"/>
    </row>
    <row r="41" spans="1:21" x14ac:dyDescent="0.25">
      <c r="A41" s="2">
        <v>40</v>
      </c>
      <c r="B41" s="12" t="s">
        <v>428</v>
      </c>
      <c r="C41" s="3" t="s">
        <v>461</v>
      </c>
      <c r="D41" s="4" t="s">
        <v>459</v>
      </c>
      <c r="E41" s="6" t="s">
        <v>189</v>
      </c>
      <c r="F41" s="4" t="s">
        <v>190</v>
      </c>
      <c r="G41" s="6" t="s">
        <v>189</v>
      </c>
      <c r="H41" s="4" t="s">
        <v>191</v>
      </c>
      <c r="I41" s="4" t="s">
        <v>192</v>
      </c>
      <c r="J41" s="1" t="s">
        <v>193</v>
      </c>
      <c r="K41" s="4" t="s">
        <v>194</v>
      </c>
      <c r="L41" s="4" t="s">
        <v>195</v>
      </c>
      <c r="M41" s="6"/>
      <c r="N41" s="52">
        <v>2009</v>
      </c>
      <c r="O41" s="1"/>
      <c r="P41" s="1"/>
      <c r="Q41" s="7"/>
      <c r="R41" s="1"/>
      <c r="S41" s="1"/>
      <c r="T41" s="4" t="s">
        <v>164</v>
      </c>
      <c r="U41" s="9"/>
    </row>
    <row r="42" spans="1:21" x14ac:dyDescent="0.25">
      <c r="A42" s="2">
        <v>41</v>
      </c>
      <c r="B42" s="12" t="s">
        <v>428</v>
      </c>
      <c r="C42" s="3" t="s">
        <v>461</v>
      </c>
      <c r="D42" s="4" t="s">
        <v>459</v>
      </c>
      <c r="E42" s="6" t="s">
        <v>189</v>
      </c>
      <c r="F42" s="4" t="s">
        <v>196</v>
      </c>
      <c r="G42" s="6" t="s">
        <v>189</v>
      </c>
      <c r="H42" s="4" t="s">
        <v>197</v>
      </c>
      <c r="I42" s="4" t="s">
        <v>198</v>
      </c>
      <c r="J42" s="1" t="s">
        <v>199</v>
      </c>
      <c r="K42" s="6" t="s">
        <v>200</v>
      </c>
      <c r="L42" s="4" t="s">
        <v>201</v>
      </c>
      <c r="M42" s="6"/>
      <c r="N42" s="52">
        <v>2016</v>
      </c>
      <c r="O42" s="1" t="s">
        <v>202</v>
      </c>
      <c r="P42" s="1"/>
      <c r="Q42" s="7"/>
      <c r="R42" s="1"/>
      <c r="S42" s="1"/>
      <c r="T42" s="4" t="s">
        <v>164</v>
      </c>
      <c r="U42" s="8"/>
    </row>
    <row r="43" spans="1:21" x14ac:dyDescent="0.25">
      <c r="A43" s="2">
        <v>42</v>
      </c>
      <c r="B43" s="12" t="s">
        <v>428</v>
      </c>
      <c r="C43" s="3" t="s">
        <v>461</v>
      </c>
      <c r="D43" s="4" t="s">
        <v>459</v>
      </c>
      <c r="E43" s="6" t="s">
        <v>203</v>
      </c>
      <c r="F43" s="4" t="s">
        <v>204</v>
      </c>
      <c r="G43" s="6" t="s">
        <v>205</v>
      </c>
      <c r="H43" s="4" t="s">
        <v>206</v>
      </c>
      <c r="I43" s="4" t="s">
        <v>192</v>
      </c>
      <c r="J43" s="1" t="s">
        <v>193</v>
      </c>
      <c r="K43" s="4" t="s">
        <v>207</v>
      </c>
      <c r="L43" s="4" t="s">
        <v>208</v>
      </c>
      <c r="M43" s="6"/>
      <c r="N43" s="52">
        <v>2010</v>
      </c>
      <c r="O43" s="1"/>
      <c r="P43" s="1"/>
      <c r="Q43" s="7"/>
      <c r="R43" s="1"/>
      <c r="S43" s="1"/>
      <c r="T43" s="4" t="s">
        <v>164</v>
      </c>
      <c r="U43" s="9"/>
    </row>
    <row r="44" spans="1:21" x14ac:dyDescent="0.25">
      <c r="A44" s="2">
        <v>43</v>
      </c>
      <c r="B44" s="12" t="s">
        <v>428</v>
      </c>
      <c r="C44" s="3" t="s">
        <v>461</v>
      </c>
      <c r="D44" s="4" t="s">
        <v>459</v>
      </c>
      <c r="E44" s="6" t="s">
        <v>209</v>
      </c>
      <c r="F44" s="4" t="s">
        <v>210</v>
      </c>
      <c r="G44" s="6" t="s">
        <v>209</v>
      </c>
      <c r="H44" s="4" t="s">
        <v>197</v>
      </c>
      <c r="I44" s="4" t="s">
        <v>198</v>
      </c>
      <c r="J44" s="1" t="s">
        <v>199</v>
      </c>
      <c r="K44" s="4" t="s">
        <v>200</v>
      </c>
      <c r="L44" s="4" t="s">
        <v>201</v>
      </c>
      <c r="M44" s="6"/>
      <c r="N44" s="52">
        <v>2016</v>
      </c>
      <c r="O44" s="1" t="s">
        <v>202</v>
      </c>
      <c r="P44" s="1"/>
      <c r="Q44" s="7"/>
      <c r="R44" s="1"/>
      <c r="S44" s="1"/>
      <c r="T44" s="4" t="s">
        <v>164</v>
      </c>
      <c r="U44" s="9"/>
    </row>
    <row r="45" spans="1:21" x14ac:dyDescent="0.25">
      <c r="A45" s="2">
        <v>44</v>
      </c>
      <c r="B45" s="12" t="s">
        <v>428</v>
      </c>
      <c r="C45" s="3" t="s">
        <v>461</v>
      </c>
      <c r="D45" s="4" t="s">
        <v>459</v>
      </c>
      <c r="E45" s="6" t="s">
        <v>211</v>
      </c>
      <c r="F45" s="4" t="s">
        <v>212</v>
      </c>
      <c r="G45" s="6" t="s">
        <v>211</v>
      </c>
      <c r="H45" s="4" t="s">
        <v>213</v>
      </c>
      <c r="I45" s="4" t="s">
        <v>198</v>
      </c>
      <c r="J45" s="1" t="s">
        <v>193</v>
      </c>
      <c r="K45" s="4" t="s">
        <v>200</v>
      </c>
      <c r="L45" s="6" t="s">
        <v>214</v>
      </c>
      <c r="M45" s="6"/>
      <c r="N45" s="52">
        <v>2018</v>
      </c>
      <c r="O45" s="1"/>
      <c r="P45" s="1"/>
      <c r="Q45" s="7"/>
      <c r="R45" s="1"/>
      <c r="S45" s="1"/>
      <c r="T45" s="4" t="s">
        <v>164</v>
      </c>
      <c r="U45" s="9"/>
    </row>
    <row r="46" spans="1:21" x14ac:dyDescent="0.25">
      <c r="A46" s="2">
        <v>45</v>
      </c>
      <c r="B46" s="12" t="s">
        <v>428</v>
      </c>
      <c r="C46" s="3" t="s">
        <v>461</v>
      </c>
      <c r="D46" s="4" t="s">
        <v>459</v>
      </c>
      <c r="E46" s="6" t="s">
        <v>215</v>
      </c>
      <c r="F46" s="4" t="s">
        <v>216</v>
      </c>
      <c r="G46" s="6" t="s">
        <v>217</v>
      </c>
      <c r="H46" s="4" t="s">
        <v>218</v>
      </c>
      <c r="I46" s="4" t="s">
        <v>198</v>
      </c>
      <c r="J46" s="1" t="s">
        <v>193</v>
      </c>
      <c r="K46" s="4" t="s">
        <v>200</v>
      </c>
      <c r="L46" s="4" t="s">
        <v>214</v>
      </c>
      <c r="M46" s="6"/>
      <c r="N46" s="52">
        <v>2018</v>
      </c>
      <c r="O46" s="1"/>
      <c r="P46" s="1"/>
      <c r="Q46" s="7"/>
      <c r="R46" s="1"/>
      <c r="S46" s="1"/>
      <c r="T46" s="4" t="s">
        <v>164</v>
      </c>
      <c r="U46" s="9"/>
    </row>
    <row r="47" spans="1:21" x14ac:dyDescent="0.25">
      <c r="A47" s="2">
        <v>46</v>
      </c>
      <c r="B47" s="30" t="s">
        <v>428</v>
      </c>
      <c r="C47" s="3" t="s">
        <v>461</v>
      </c>
      <c r="D47" s="4" t="s">
        <v>459</v>
      </c>
      <c r="E47" s="34" t="s">
        <v>430</v>
      </c>
      <c r="F47" s="31" t="s">
        <v>50</v>
      </c>
      <c r="G47" s="34" t="s">
        <v>42</v>
      </c>
      <c r="H47" s="31" t="s">
        <v>431</v>
      </c>
      <c r="I47" s="31" t="s">
        <v>175</v>
      </c>
      <c r="J47" s="33" t="s">
        <v>16</v>
      </c>
      <c r="K47" s="34" t="s">
        <v>130</v>
      </c>
      <c r="L47" s="31" t="s">
        <v>131</v>
      </c>
      <c r="M47" s="34" t="s">
        <v>132</v>
      </c>
      <c r="N47" s="53">
        <v>2017</v>
      </c>
      <c r="O47" s="33">
        <v>2.5</v>
      </c>
      <c r="P47" s="33" t="s">
        <v>172</v>
      </c>
      <c r="Q47" s="35">
        <v>0.65</v>
      </c>
      <c r="R47" s="33">
        <f>(2088*Q47)/1000</f>
        <v>1.3572</v>
      </c>
      <c r="S47" s="33" t="s">
        <v>167</v>
      </c>
      <c r="T47" s="4" t="s">
        <v>164</v>
      </c>
      <c r="U47" s="45"/>
    </row>
    <row r="48" spans="1:21" x14ac:dyDescent="0.25">
      <c r="A48" s="2">
        <v>47</v>
      </c>
      <c r="B48" s="12" t="s">
        <v>428</v>
      </c>
      <c r="C48" s="3" t="s">
        <v>461</v>
      </c>
      <c r="D48" s="4" t="s">
        <v>459</v>
      </c>
      <c r="E48" s="4" t="s">
        <v>219</v>
      </c>
      <c r="F48" s="5" t="s">
        <v>220</v>
      </c>
      <c r="G48" s="5" t="s">
        <v>221</v>
      </c>
      <c r="H48" s="5" t="s">
        <v>197</v>
      </c>
      <c r="I48" s="4" t="s">
        <v>222</v>
      </c>
      <c r="J48" s="1" t="s">
        <v>193</v>
      </c>
      <c r="K48" s="5" t="s">
        <v>223</v>
      </c>
      <c r="L48" s="4"/>
      <c r="M48" s="5"/>
      <c r="N48" s="51">
        <v>2013</v>
      </c>
      <c r="O48" s="1"/>
      <c r="P48" s="1"/>
      <c r="Q48" s="2"/>
      <c r="R48" s="1"/>
      <c r="S48" s="2"/>
      <c r="T48" s="4" t="s">
        <v>164</v>
      </c>
      <c r="U48" s="4"/>
    </row>
    <row r="49" spans="1:21" x14ac:dyDescent="0.25">
      <c r="A49" s="2">
        <v>48</v>
      </c>
      <c r="B49" s="12" t="s">
        <v>428</v>
      </c>
      <c r="C49" s="3" t="s">
        <v>461</v>
      </c>
      <c r="D49" s="4" t="s">
        <v>459</v>
      </c>
      <c r="E49" s="4" t="s">
        <v>219</v>
      </c>
      <c r="F49" s="5" t="s">
        <v>220</v>
      </c>
      <c r="G49" s="5" t="s">
        <v>224</v>
      </c>
      <c r="H49" s="5" t="s">
        <v>225</v>
      </c>
      <c r="I49" s="4" t="s">
        <v>222</v>
      </c>
      <c r="J49" s="1" t="s">
        <v>193</v>
      </c>
      <c r="K49" s="5" t="s">
        <v>223</v>
      </c>
      <c r="L49" s="4"/>
      <c r="M49" s="5"/>
      <c r="N49" s="51">
        <v>2013</v>
      </c>
      <c r="O49" s="1"/>
      <c r="P49" s="1"/>
      <c r="Q49" s="2"/>
      <c r="R49" s="1"/>
      <c r="S49" s="2"/>
      <c r="T49" s="4" t="s">
        <v>164</v>
      </c>
      <c r="U49" s="4"/>
    </row>
    <row r="50" spans="1:21" x14ac:dyDescent="0.25">
      <c r="A50" s="2">
        <v>49</v>
      </c>
      <c r="B50" s="12" t="s">
        <v>428</v>
      </c>
      <c r="C50" s="3" t="s">
        <v>461</v>
      </c>
      <c r="D50" s="4" t="s">
        <v>459</v>
      </c>
      <c r="E50" s="4" t="s">
        <v>188</v>
      </c>
      <c r="F50" s="5" t="s">
        <v>226</v>
      </c>
      <c r="G50" s="5" t="s">
        <v>227</v>
      </c>
      <c r="H50" s="5" t="s">
        <v>228</v>
      </c>
      <c r="I50" s="4" t="s">
        <v>175</v>
      </c>
      <c r="J50" s="1" t="s">
        <v>229</v>
      </c>
      <c r="K50" s="5" t="s">
        <v>230</v>
      </c>
      <c r="L50" s="4" t="s">
        <v>195</v>
      </c>
      <c r="M50" s="5"/>
      <c r="N50" s="51">
        <v>2006</v>
      </c>
      <c r="O50" s="1"/>
      <c r="P50" s="1"/>
      <c r="Q50" s="2"/>
      <c r="R50" s="1"/>
      <c r="S50" s="2"/>
      <c r="T50" s="4" t="s">
        <v>164</v>
      </c>
      <c r="U50" s="4"/>
    </row>
    <row r="51" spans="1:21" x14ac:dyDescent="0.25">
      <c r="A51" s="2">
        <v>50</v>
      </c>
      <c r="B51" s="12" t="s">
        <v>428</v>
      </c>
      <c r="C51" s="3" t="s">
        <v>461</v>
      </c>
      <c r="D51" s="4" t="s">
        <v>459</v>
      </c>
      <c r="E51" s="4" t="s">
        <v>188</v>
      </c>
      <c r="F51" s="5" t="s">
        <v>226</v>
      </c>
      <c r="G51" s="5" t="s">
        <v>227</v>
      </c>
      <c r="H51" s="5" t="s">
        <v>231</v>
      </c>
      <c r="I51" s="4" t="s">
        <v>175</v>
      </c>
      <c r="J51" s="1" t="s">
        <v>232</v>
      </c>
      <c r="K51" s="5" t="s">
        <v>230</v>
      </c>
      <c r="L51" s="4" t="s">
        <v>195</v>
      </c>
      <c r="M51" s="5"/>
      <c r="N51" s="51">
        <v>2006</v>
      </c>
      <c r="O51" s="1"/>
      <c r="P51" s="1"/>
      <c r="Q51" s="2"/>
      <c r="R51" s="1"/>
      <c r="S51" s="2"/>
      <c r="T51" s="4" t="s">
        <v>164</v>
      </c>
      <c r="U51" s="4"/>
    </row>
    <row r="52" spans="1:21" x14ac:dyDescent="0.25">
      <c r="A52" s="2">
        <v>51</v>
      </c>
      <c r="B52" s="12" t="s">
        <v>428</v>
      </c>
      <c r="C52" s="3" t="s">
        <v>461</v>
      </c>
      <c r="D52" s="4" t="s">
        <v>459</v>
      </c>
      <c r="E52" s="4" t="s">
        <v>188</v>
      </c>
      <c r="F52" s="5" t="s">
        <v>226</v>
      </c>
      <c r="G52" s="5" t="s">
        <v>227</v>
      </c>
      <c r="H52" s="5" t="s">
        <v>228</v>
      </c>
      <c r="I52" s="4" t="s">
        <v>192</v>
      </c>
      <c r="J52" s="1" t="s">
        <v>232</v>
      </c>
      <c r="K52" s="5" t="s">
        <v>207</v>
      </c>
      <c r="L52" s="4" t="s">
        <v>195</v>
      </c>
      <c r="M52" s="5"/>
      <c r="N52" s="51">
        <v>2006</v>
      </c>
      <c r="O52" s="1"/>
      <c r="P52" s="1"/>
      <c r="Q52" s="2"/>
      <c r="R52" s="1"/>
      <c r="S52" s="2"/>
      <c r="T52" s="4" t="s">
        <v>164</v>
      </c>
      <c r="U52" s="4"/>
    </row>
    <row r="53" spans="1:21" x14ac:dyDescent="0.25">
      <c r="A53" s="2">
        <v>52</v>
      </c>
      <c r="B53" s="12" t="s">
        <v>428</v>
      </c>
      <c r="C53" s="3" t="s">
        <v>461</v>
      </c>
      <c r="D53" s="4" t="s">
        <v>460</v>
      </c>
      <c r="E53" s="4" t="s">
        <v>294</v>
      </c>
      <c r="F53" s="5" t="s">
        <v>276</v>
      </c>
      <c r="G53" s="5" t="s">
        <v>266</v>
      </c>
      <c r="H53" s="5" t="s">
        <v>295</v>
      </c>
      <c r="I53" s="4" t="s">
        <v>198</v>
      </c>
      <c r="J53" s="1" t="s">
        <v>199</v>
      </c>
      <c r="K53" s="5" t="s">
        <v>200</v>
      </c>
      <c r="L53" s="4" t="s">
        <v>259</v>
      </c>
      <c r="M53" s="5"/>
      <c r="N53" s="51">
        <v>2018</v>
      </c>
      <c r="O53" s="1"/>
      <c r="P53" s="1"/>
      <c r="Q53" s="2"/>
      <c r="R53" s="1"/>
      <c r="S53" s="2"/>
      <c r="T53" s="4" t="s">
        <v>164</v>
      </c>
      <c r="U53" s="4"/>
    </row>
    <row r="54" spans="1:21" x14ac:dyDescent="0.25">
      <c r="A54" s="2">
        <v>53</v>
      </c>
      <c r="B54" s="48" t="s">
        <v>428</v>
      </c>
      <c r="C54" s="48" t="s">
        <v>461</v>
      </c>
      <c r="D54" s="45" t="s">
        <v>458</v>
      </c>
      <c r="E54" s="49"/>
      <c r="F54" s="49"/>
      <c r="G54" s="47" t="s">
        <v>466</v>
      </c>
      <c r="H54" s="47" t="s">
        <v>467</v>
      </c>
      <c r="I54" s="49"/>
      <c r="J54" s="46" t="s">
        <v>232</v>
      </c>
      <c r="K54" s="47" t="s">
        <v>200</v>
      </c>
      <c r="L54" s="49" t="s">
        <v>468</v>
      </c>
      <c r="M54" s="49"/>
      <c r="N54" s="54">
        <v>2022</v>
      </c>
      <c r="O54" s="49"/>
      <c r="P54" s="49"/>
      <c r="Q54" s="49"/>
      <c r="R54" s="49"/>
      <c r="S54" s="49"/>
      <c r="T54" s="4" t="s">
        <v>164</v>
      </c>
      <c r="U54" s="49"/>
    </row>
    <row r="55" spans="1:21" x14ac:dyDescent="0.25">
      <c r="A55" s="2">
        <v>54</v>
      </c>
      <c r="B55" s="48" t="s">
        <v>428</v>
      </c>
      <c r="C55" s="48" t="s">
        <v>461</v>
      </c>
      <c r="D55" s="45" t="s">
        <v>458</v>
      </c>
      <c r="E55" s="49"/>
      <c r="F55" s="49"/>
      <c r="G55" s="47" t="s">
        <v>469</v>
      </c>
      <c r="H55" s="47" t="s">
        <v>467</v>
      </c>
      <c r="I55" s="49"/>
      <c r="J55" s="46" t="s">
        <v>232</v>
      </c>
      <c r="K55" s="47" t="s">
        <v>200</v>
      </c>
      <c r="L55" s="49" t="s">
        <v>468</v>
      </c>
      <c r="M55" s="49"/>
      <c r="N55" s="54">
        <v>2022</v>
      </c>
      <c r="O55" s="49"/>
      <c r="P55" s="49"/>
      <c r="Q55" s="49"/>
      <c r="R55" s="49"/>
      <c r="S55" s="49"/>
      <c r="T55" s="4" t="s">
        <v>164</v>
      </c>
      <c r="U55" s="49"/>
    </row>
    <row r="56" spans="1:21" x14ac:dyDescent="0.25">
      <c r="A56" s="2">
        <v>55</v>
      </c>
      <c r="B56" s="48" t="s">
        <v>428</v>
      </c>
      <c r="C56" s="48" t="s">
        <v>461</v>
      </c>
      <c r="D56" s="45" t="s">
        <v>460</v>
      </c>
      <c r="E56" s="49"/>
      <c r="F56" s="49"/>
      <c r="G56" s="47" t="s">
        <v>470</v>
      </c>
      <c r="H56" s="47" t="s">
        <v>467</v>
      </c>
      <c r="I56" s="49"/>
      <c r="J56" s="46" t="s">
        <v>232</v>
      </c>
      <c r="K56" s="47" t="s">
        <v>200</v>
      </c>
      <c r="L56" s="49" t="s">
        <v>468</v>
      </c>
      <c r="M56" s="49"/>
      <c r="N56" s="54">
        <v>2022</v>
      </c>
      <c r="O56" s="49"/>
      <c r="P56" s="49"/>
      <c r="Q56" s="49"/>
      <c r="R56" s="49"/>
      <c r="S56" s="49"/>
      <c r="T56" s="4" t="s">
        <v>164</v>
      </c>
      <c r="U56" s="49"/>
    </row>
    <row r="57" spans="1:21" x14ac:dyDescent="0.25">
      <c r="A57" s="2">
        <v>56</v>
      </c>
      <c r="B57" s="48" t="s">
        <v>428</v>
      </c>
      <c r="C57" s="48" t="s">
        <v>461</v>
      </c>
      <c r="D57" s="45" t="s">
        <v>460</v>
      </c>
      <c r="E57" s="49"/>
      <c r="F57" s="49"/>
      <c r="G57" s="47" t="s">
        <v>297</v>
      </c>
      <c r="H57" s="47" t="s">
        <v>471</v>
      </c>
      <c r="I57" s="49"/>
      <c r="J57" s="46"/>
      <c r="K57" s="47" t="s">
        <v>200</v>
      </c>
      <c r="L57" s="49"/>
      <c r="M57" s="49" t="s">
        <v>472</v>
      </c>
      <c r="N57" s="54">
        <v>2022</v>
      </c>
      <c r="O57" s="49"/>
      <c r="P57" s="49"/>
      <c r="Q57" s="49"/>
      <c r="R57" s="49"/>
      <c r="S57" s="49"/>
      <c r="T57" s="4" t="s">
        <v>164</v>
      </c>
      <c r="U57" s="49"/>
    </row>
    <row r="58" spans="1:21" x14ac:dyDescent="0.25">
      <c r="A58" s="2">
        <v>57</v>
      </c>
      <c r="B58" s="48" t="s">
        <v>428</v>
      </c>
      <c r="C58" s="48" t="s">
        <v>461</v>
      </c>
      <c r="D58" s="45" t="s">
        <v>460</v>
      </c>
      <c r="E58" s="49"/>
      <c r="F58" s="49"/>
      <c r="G58" s="47" t="s">
        <v>473</v>
      </c>
      <c r="H58" s="47" t="s">
        <v>467</v>
      </c>
      <c r="I58" s="49"/>
      <c r="J58" s="46" t="s">
        <v>232</v>
      </c>
      <c r="K58" s="47" t="s">
        <v>200</v>
      </c>
      <c r="L58" s="49" t="s">
        <v>474</v>
      </c>
      <c r="M58" s="49"/>
      <c r="N58" s="54">
        <v>2021</v>
      </c>
      <c r="O58" s="49"/>
      <c r="P58" s="49"/>
      <c r="Q58" s="49"/>
      <c r="R58" s="49"/>
      <c r="S58" s="49"/>
      <c r="T58" s="4" t="s">
        <v>164</v>
      </c>
      <c r="U58" s="49"/>
    </row>
    <row r="59" spans="1:21" x14ac:dyDescent="0.25">
      <c r="A59" s="2">
        <v>58</v>
      </c>
      <c r="B59" s="48" t="s">
        <v>428</v>
      </c>
      <c r="C59" s="48" t="s">
        <v>461</v>
      </c>
      <c r="D59" s="45" t="s">
        <v>460</v>
      </c>
      <c r="E59" s="49"/>
      <c r="F59" s="49"/>
      <c r="G59" s="47" t="s">
        <v>475</v>
      </c>
      <c r="H59" s="47" t="s">
        <v>467</v>
      </c>
      <c r="I59" s="49"/>
      <c r="J59" s="46" t="s">
        <v>232</v>
      </c>
      <c r="K59" s="47" t="s">
        <v>200</v>
      </c>
      <c r="L59" s="49" t="s">
        <v>474</v>
      </c>
      <c r="M59" s="49"/>
      <c r="N59" s="54">
        <v>2021</v>
      </c>
      <c r="O59" s="49"/>
      <c r="P59" s="49"/>
      <c r="Q59" s="49"/>
      <c r="R59" s="49"/>
      <c r="S59" s="49"/>
      <c r="T59" s="4" t="s">
        <v>164</v>
      </c>
      <c r="U59" s="49"/>
    </row>
    <row r="60" spans="1:21" x14ac:dyDescent="0.25">
      <c r="A60" s="2">
        <v>59</v>
      </c>
      <c r="B60" s="48" t="s">
        <v>428</v>
      </c>
      <c r="C60" s="48" t="s">
        <v>461</v>
      </c>
      <c r="D60" s="45" t="s">
        <v>458</v>
      </c>
      <c r="E60" s="49"/>
      <c r="F60" s="49"/>
      <c r="G60" s="47" t="s">
        <v>476</v>
      </c>
      <c r="H60" s="47" t="s">
        <v>467</v>
      </c>
      <c r="I60" s="49"/>
      <c r="J60" s="46" t="s">
        <v>232</v>
      </c>
      <c r="K60" s="47" t="s">
        <v>200</v>
      </c>
      <c r="L60" s="49" t="s">
        <v>474</v>
      </c>
      <c r="M60" s="49"/>
      <c r="N60" s="54">
        <v>2021</v>
      </c>
      <c r="O60" s="49"/>
      <c r="P60" s="49"/>
      <c r="Q60" s="49"/>
      <c r="R60" s="49"/>
      <c r="S60" s="49"/>
      <c r="T60" s="4" t="s">
        <v>164</v>
      </c>
      <c r="U60" s="49"/>
    </row>
    <row r="61" spans="1:21" x14ac:dyDescent="0.25">
      <c r="A61" s="2">
        <v>60</v>
      </c>
      <c r="B61" s="48" t="s">
        <v>428</v>
      </c>
      <c r="C61" s="48" t="s">
        <v>461</v>
      </c>
      <c r="D61" s="45" t="s">
        <v>458</v>
      </c>
      <c r="E61" s="49"/>
      <c r="F61" s="49"/>
      <c r="G61" s="47" t="s">
        <v>477</v>
      </c>
      <c r="H61" s="47" t="s">
        <v>467</v>
      </c>
      <c r="I61" s="49"/>
      <c r="J61" s="46" t="s">
        <v>232</v>
      </c>
      <c r="K61" s="47" t="s">
        <v>200</v>
      </c>
      <c r="L61" s="49" t="s">
        <v>474</v>
      </c>
      <c r="M61" s="49"/>
      <c r="N61" s="54">
        <v>2021</v>
      </c>
      <c r="O61" s="49"/>
      <c r="P61" s="49"/>
      <c r="Q61" s="49"/>
      <c r="R61" s="49"/>
      <c r="S61" s="49"/>
      <c r="T61" s="4" t="s">
        <v>164</v>
      </c>
      <c r="U61" s="49"/>
    </row>
    <row r="62" spans="1:21" x14ac:dyDescent="0.25">
      <c r="A62" s="2">
        <v>61</v>
      </c>
      <c r="B62" s="48" t="s">
        <v>428</v>
      </c>
      <c r="C62" s="48" t="s">
        <v>461</v>
      </c>
      <c r="D62" s="45" t="s">
        <v>460</v>
      </c>
      <c r="E62" s="49"/>
      <c r="F62" s="49"/>
      <c r="G62" s="47" t="s">
        <v>297</v>
      </c>
      <c r="H62" s="47" t="s">
        <v>478</v>
      </c>
      <c r="I62" s="49"/>
      <c r="J62" s="46" t="s">
        <v>232</v>
      </c>
      <c r="K62" s="47" t="s">
        <v>200</v>
      </c>
      <c r="L62" s="49" t="s">
        <v>474</v>
      </c>
      <c r="M62" s="49"/>
      <c r="N62" s="54">
        <v>2021</v>
      </c>
      <c r="O62" s="49"/>
      <c r="P62" s="49"/>
      <c r="Q62" s="49"/>
      <c r="R62" s="49"/>
      <c r="S62" s="49"/>
      <c r="T62" s="4" t="s">
        <v>164</v>
      </c>
      <c r="U62" s="49"/>
    </row>
    <row r="63" spans="1:21" x14ac:dyDescent="0.25">
      <c r="A63" s="2">
        <v>62</v>
      </c>
      <c r="B63" s="48" t="s">
        <v>428</v>
      </c>
      <c r="C63" s="48" t="s">
        <v>461</v>
      </c>
      <c r="D63" s="45" t="s">
        <v>458</v>
      </c>
      <c r="E63" s="49"/>
      <c r="F63" s="49"/>
      <c r="G63" s="47" t="s">
        <v>479</v>
      </c>
      <c r="H63" s="47" t="s">
        <v>480</v>
      </c>
      <c r="I63" s="49"/>
      <c r="J63" s="46" t="s">
        <v>232</v>
      </c>
      <c r="K63" s="47" t="s">
        <v>200</v>
      </c>
      <c r="L63" s="49" t="s">
        <v>474</v>
      </c>
      <c r="M63" s="49"/>
      <c r="N63" s="54">
        <v>2021</v>
      </c>
      <c r="O63" s="49"/>
      <c r="P63" s="49"/>
      <c r="Q63" s="49"/>
      <c r="R63" s="49"/>
      <c r="S63" s="49"/>
      <c r="T63" s="4" t="s">
        <v>164</v>
      </c>
      <c r="U63" s="49"/>
    </row>
    <row r="64" spans="1:21" x14ac:dyDescent="0.25">
      <c r="A64" s="2">
        <v>63</v>
      </c>
      <c r="B64" s="48" t="s">
        <v>428</v>
      </c>
      <c r="C64" s="48" t="s">
        <v>461</v>
      </c>
      <c r="D64" s="45" t="s">
        <v>481</v>
      </c>
      <c r="E64" s="49"/>
      <c r="F64" s="49"/>
      <c r="G64" s="47" t="s">
        <v>343</v>
      </c>
      <c r="H64" s="47" t="s">
        <v>482</v>
      </c>
      <c r="I64" s="49"/>
      <c r="J64" s="46" t="s">
        <v>232</v>
      </c>
      <c r="K64" s="47" t="s">
        <v>200</v>
      </c>
      <c r="L64" s="49" t="s">
        <v>474</v>
      </c>
      <c r="M64" s="50" t="s">
        <v>483</v>
      </c>
      <c r="N64" s="54">
        <v>2021</v>
      </c>
      <c r="O64" s="49"/>
      <c r="P64" s="49"/>
      <c r="Q64" s="49"/>
      <c r="R64" s="49"/>
      <c r="S64" s="49"/>
      <c r="T64" s="4" t="s">
        <v>164</v>
      </c>
      <c r="U64" s="49"/>
    </row>
    <row r="65" spans="1:21" x14ac:dyDescent="0.25">
      <c r="A65" s="2">
        <v>64</v>
      </c>
      <c r="B65" s="48" t="s">
        <v>428</v>
      </c>
      <c r="C65" s="48" t="s">
        <v>461</v>
      </c>
      <c r="D65" s="45" t="s">
        <v>481</v>
      </c>
      <c r="E65" s="49"/>
      <c r="F65" s="49"/>
      <c r="G65" s="47" t="s">
        <v>484</v>
      </c>
      <c r="H65" s="47" t="s">
        <v>467</v>
      </c>
      <c r="I65" s="49"/>
      <c r="J65" s="46" t="s">
        <v>232</v>
      </c>
      <c r="K65" s="47" t="s">
        <v>200</v>
      </c>
      <c r="L65" s="49" t="s">
        <v>474</v>
      </c>
      <c r="M65" s="49"/>
      <c r="N65" s="54">
        <v>2021</v>
      </c>
      <c r="O65" s="49"/>
      <c r="P65" s="49"/>
      <c r="Q65" s="49"/>
      <c r="R65" s="49"/>
      <c r="S65" s="49"/>
      <c r="T65" s="4" t="s">
        <v>164</v>
      </c>
      <c r="U65" s="49"/>
    </row>
    <row r="66" spans="1:21" x14ac:dyDescent="0.25">
      <c r="A66" s="2">
        <v>65</v>
      </c>
      <c r="B66" s="48" t="s">
        <v>428</v>
      </c>
      <c r="C66" s="48" t="s">
        <v>461</v>
      </c>
      <c r="D66" s="45" t="s">
        <v>460</v>
      </c>
      <c r="E66" s="49"/>
      <c r="F66" s="49"/>
      <c r="G66" s="47" t="s">
        <v>485</v>
      </c>
      <c r="H66" s="47" t="s">
        <v>486</v>
      </c>
      <c r="I66" s="49"/>
      <c r="J66" s="46" t="s">
        <v>232</v>
      </c>
      <c r="K66" s="47" t="s">
        <v>200</v>
      </c>
      <c r="L66" s="49" t="s">
        <v>474</v>
      </c>
      <c r="M66" s="49"/>
      <c r="N66" s="54">
        <v>2021</v>
      </c>
      <c r="O66" s="49"/>
      <c r="P66" s="49"/>
      <c r="Q66" s="49"/>
      <c r="R66" s="49"/>
      <c r="S66" s="49"/>
      <c r="T66" s="4" t="s">
        <v>164</v>
      </c>
      <c r="U66" s="49"/>
    </row>
    <row r="67" spans="1:21" x14ac:dyDescent="0.25">
      <c r="A67" s="2">
        <v>66</v>
      </c>
      <c r="B67" s="48" t="s">
        <v>428</v>
      </c>
      <c r="C67" s="48" t="s">
        <v>461</v>
      </c>
      <c r="D67" s="45" t="s">
        <v>458</v>
      </c>
      <c r="E67" s="49"/>
      <c r="F67" s="49"/>
      <c r="G67" s="47" t="s">
        <v>487</v>
      </c>
      <c r="H67" s="47" t="s">
        <v>488</v>
      </c>
      <c r="I67" s="49"/>
      <c r="J67" s="46" t="s">
        <v>232</v>
      </c>
      <c r="K67" s="47" t="s">
        <v>200</v>
      </c>
      <c r="L67" s="49" t="s">
        <v>474</v>
      </c>
      <c r="M67" s="49"/>
      <c r="N67" s="54">
        <v>2021</v>
      </c>
      <c r="O67" s="49"/>
      <c r="P67" s="49"/>
      <c r="Q67" s="49"/>
      <c r="R67" s="49"/>
      <c r="S67" s="49"/>
      <c r="T67" s="4" t="s">
        <v>164</v>
      </c>
      <c r="U67" s="49"/>
    </row>
    <row r="68" spans="1:21" x14ac:dyDescent="0.25">
      <c r="A68" s="2">
        <v>67</v>
      </c>
      <c r="B68" s="48" t="s">
        <v>428</v>
      </c>
      <c r="C68" s="48" t="s">
        <v>461</v>
      </c>
      <c r="D68" s="45" t="s">
        <v>460</v>
      </c>
      <c r="E68" s="49"/>
      <c r="F68" s="49"/>
      <c r="G68" s="47" t="s">
        <v>489</v>
      </c>
      <c r="H68" s="47" t="s">
        <v>490</v>
      </c>
      <c r="I68" s="49"/>
      <c r="J68" s="46" t="s">
        <v>232</v>
      </c>
      <c r="K68" s="47" t="s">
        <v>200</v>
      </c>
      <c r="L68" s="49" t="s">
        <v>474</v>
      </c>
      <c r="M68" s="49"/>
      <c r="N68" s="54">
        <v>2021</v>
      </c>
      <c r="O68" s="49"/>
      <c r="P68" s="49"/>
      <c r="Q68" s="49"/>
      <c r="R68" s="49"/>
      <c r="S68" s="49"/>
      <c r="T68" s="4" t="s">
        <v>164</v>
      </c>
      <c r="U68" s="49"/>
    </row>
    <row r="69" spans="1:21" x14ac:dyDescent="0.25">
      <c r="A69" s="2">
        <v>68</v>
      </c>
      <c r="B69" s="48" t="s">
        <v>428</v>
      </c>
      <c r="C69" s="48" t="s">
        <v>461</v>
      </c>
      <c r="D69" s="45" t="s">
        <v>460</v>
      </c>
      <c r="E69" s="49"/>
      <c r="F69" s="49"/>
      <c r="G69" s="47" t="s">
        <v>489</v>
      </c>
      <c r="H69" s="47" t="s">
        <v>490</v>
      </c>
      <c r="I69" s="49"/>
      <c r="J69" s="46" t="s">
        <v>232</v>
      </c>
      <c r="K69" s="47" t="s">
        <v>200</v>
      </c>
      <c r="L69" s="49" t="s">
        <v>474</v>
      </c>
      <c r="M69" s="49"/>
      <c r="N69" s="54">
        <v>2021</v>
      </c>
      <c r="O69" s="49"/>
      <c r="P69" s="49"/>
      <c r="Q69" s="49"/>
      <c r="R69" s="49"/>
      <c r="S69" s="49"/>
      <c r="T69" s="4" t="s">
        <v>164</v>
      </c>
      <c r="U69" s="49"/>
    </row>
    <row r="70" spans="1:21" x14ac:dyDescent="0.25">
      <c r="A70" s="2">
        <v>69</v>
      </c>
      <c r="B70" s="48" t="s">
        <v>428</v>
      </c>
      <c r="C70" s="48" t="s">
        <v>461</v>
      </c>
      <c r="D70" s="45" t="s">
        <v>460</v>
      </c>
      <c r="E70" s="49"/>
      <c r="F70" s="49"/>
      <c r="G70" s="47" t="s">
        <v>489</v>
      </c>
      <c r="H70" s="47" t="s">
        <v>491</v>
      </c>
      <c r="I70" s="49"/>
      <c r="J70" s="46" t="s">
        <v>232</v>
      </c>
      <c r="K70" s="47" t="s">
        <v>200</v>
      </c>
      <c r="L70" s="49" t="s">
        <v>474</v>
      </c>
      <c r="M70" s="49"/>
      <c r="N70" s="54">
        <v>2021</v>
      </c>
      <c r="O70" s="49"/>
      <c r="P70" s="49"/>
      <c r="Q70" s="49"/>
      <c r="R70" s="49"/>
      <c r="S70" s="49"/>
      <c r="T70" s="4" t="s">
        <v>164</v>
      </c>
      <c r="U70" s="49"/>
    </row>
    <row r="71" spans="1:21" x14ac:dyDescent="0.25">
      <c r="A71" s="2">
        <v>70</v>
      </c>
      <c r="B71" s="48" t="s">
        <v>428</v>
      </c>
      <c r="C71" s="48" t="s">
        <v>461</v>
      </c>
      <c r="D71" s="45" t="s">
        <v>458</v>
      </c>
      <c r="E71" s="49"/>
      <c r="F71" s="49"/>
      <c r="G71" s="47" t="s">
        <v>364</v>
      </c>
      <c r="H71" s="47" t="s">
        <v>492</v>
      </c>
      <c r="I71" s="49"/>
      <c r="J71" s="46" t="s">
        <v>232</v>
      </c>
      <c r="K71" s="47" t="s">
        <v>200</v>
      </c>
      <c r="L71" s="49" t="s">
        <v>474</v>
      </c>
      <c r="M71" s="49"/>
      <c r="N71" s="54">
        <v>2021</v>
      </c>
      <c r="O71" s="49"/>
      <c r="P71" s="49"/>
      <c r="Q71" s="49"/>
      <c r="R71" s="49"/>
      <c r="S71" s="49"/>
      <c r="T71" s="4" t="s">
        <v>164</v>
      </c>
      <c r="U71" s="49"/>
    </row>
    <row r="72" spans="1:21" x14ac:dyDescent="0.25">
      <c r="A72" s="2">
        <v>71</v>
      </c>
      <c r="B72" s="48" t="s">
        <v>428</v>
      </c>
      <c r="C72" s="48" t="s">
        <v>461</v>
      </c>
      <c r="D72" s="45" t="s">
        <v>460</v>
      </c>
      <c r="E72" s="49"/>
      <c r="F72" s="49"/>
      <c r="G72" s="47" t="s">
        <v>297</v>
      </c>
      <c r="H72" s="47" t="s">
        <v>493</v>
      </c>
      <c r="I72" s="49"/>
      <c r="J72" s="46" t="s">
        <v>232</v>
      </c>
      <c r="K72" s="47" t="s">
        <v>200</v>
      </c>
      <c r="L72" s="49" t="s">
        <v>474</v>
      </c>
      <c r="M72" s="49"/>
      <c r="N72" s="54">
        <v>2021</v>
      </c>
      <c r="O72" s="49"/>
      <c r="P72" s="49"/>
      <c r="Q72" s="49"/>
      <c r="R72" s="49"/>
      <c r="S72" s="49"/>
      <c r="T72" s="4" t="s">
        <v>164</v>
      </c>
      <c r="U72" s="49"/>
    </row>
    <row r="73" spans="1:21" x14ac:dyDescent="0.25">
      <c r="A73" s="2">
        <v>72</v>
      </c>
      <c r="B73" s="48" t="s">
        <v>428</v>
      </c>
      <c r="C73" s="48" t="s">
        <v>461</v>
      </c>
      <c r="D73" s="45" t="s">
        <v>460</v>
      </c>
      <c r="E73" s="49"/>
      <c r="F73" s="49"/>
      <c r="G73" s="47" t="s">
        <v>297</v>
      </c>
      <c r="H73" s="47" t="s">
        <v>471</v>
      </c>
      <c r="I73" s="49"/>
      <c r="J73" s="46" t="s">
        <v>232</v>
      </c>
      <c r="K73" s="47" t="s">
        <v>200</v>
      </c>
      <c r="L73" s="49" t="s">
        <v>474</v>
      </c>
      <c r="M73" s="49"/>
      <c r="N73" s="54">
        <v>2021</v>
      </c>
      <c r="O73" s="49"/>
      <c r="P73" s="49"/>
      <c r="Q73" s="49"/>
      <c r="R73" s="49"/>
      <c r="S73" s="49"/>
      <c r="T73" s="4" t="s">
        <v>164</v>
      </c>
      <c r="U73" s="49"/>
    </row>
    <row r="74" spans="1:21" x14ac:dyDescent="0.25">
      <c r="A74" s="2">
        <v>73</v>
      </c>
      <c r="B74" s="48" t="s">
        <v>428</v>
      </c>
      <c r="C74" s="48" t="s">
        <v>461</v>
      </c>
      <c r="D74" s="45" t="s">
        <v>481</v>
      </c>
      <c r="E74" s="49"/>
      <c r="F74" s="49"/>
      <c r="G74" s="47" t="s">
        <v>494</v>
      </c>
      <c r="H74" s="47" t="s">
        <v>495</v>
      </c>
      <c r="I74" s="49"/>
      <c r="J74" s="46" t="s">
        <v>232</v>
      </c>
      <c r="K74" s="47" t="s">
        <v>200</v>
      </c>
      <c r="L74" s="49" t="s">
        <v>474</v>
      </c>
      <c r="M74" s="49"/>
      <c r="N74" s="54">
        <v>2021</v>
      </c>
      <c r="O74" s="49"/>
      <c r="P74" s="49"/>
      <c r="Q74" s="49"/>
      <c r="R74" s="49"/>
      <c r="S74" s="49"/>
      <c r="T74" s="4" t="s">
        <v>164</v>
      </c>
      <c r="U74" s="49"/>
    </row>
    <row r="75" spans="1:21" x14ac:dyDescent="0.25">
      <c r="A75" s="2">
        <v>74</v>
      </c>
      <c r="B75" s="48" t="s">
        <v>428</v>
      </c>
      <c r="C75" s="48" t="s">
        <v>461</v>
      </c>
      <c r="D75" s="45" t="s">
        <v>481</v>
      </c>
      <c r="E75" s="49"/>
      <c r="F75" s="49"/>
      <c r="G75" s="47" t="s">
        <v>494</v>
      </c>
      <c r="H75" s="47" t="s">
        <v>496</v>
      </c>
      <c r="I75" s="49"/>
      <c r="J75" s="46" t="s">
        <v>232</v>
      </c>
      <c r="K75" s="47" t="s">
        <v>200</v>
      </c>
      <c r="L75" s="49" t="s">
        <v>474</v>
      </c>
      <c r="M75" s="49"/>
      <c r="N75" s="54">
        <v>2021</v>
      </c>
      <c r="O75" s="49"/>
      <c r="P75" s="49"/>
      <c r="Q75" s="49"/>
      <c r="R75" s="49"/>
      <c r="S75" s="49"/>
      <c r="T75" s="4" t="s">
        <v>164</v>
      </c>
      <c r="U75" s="49"/>
    </row>
    <row r="76" spans="1:21" x14ac:dyDescent="0.25">
      <c r="A76" s="2">
        <v>75</v>
      </c>
      <c r="B76" s="48" t="s">
        <v>428</v>
      </c>
      <c r="C76" s="48" t="s">
        <v>461</v>
      </c>
      <c r="D76" s="45" t="s">
        <v>460</v>
      </c>
      <c r="E76" s="49"/>
      <c r="F76" s="49"/>
      <c r="G76" s="47" t="s">
        <v>276</v>
      </c>
      <c r="H76" s="47" t="s">
        <v>497</v>
      </c>
      <c r="I76" s="49"/>
      <c r="J76" s="46" t="s">
        <v>232</v>
      </c>
      <c r="K76" s="47" t="s">
        <v>200</v>
      </c>
      <c r="L76" s="49" t="s">
        <v>474</v>
      </c>
      <c r="M76" s="49"/>
      <c r="N76" s="54">
        <v>2021</v>
      </c>
      <c r="O76" s="49"/>
      <c r="P76" s="49"/>
      <c r="Q76" s="49"/>
      <c r="R76" s="49"/>
      <c r="S76" s="49"/>
      <c r="T76" s="4" t="s">
        <v>164</v>
      </c>
      <c r="U76" s="49"/>
    </row>
    <row r="77" spans="1:21" x14ac:dyDescent="0.25">
      <c r="A77" s="2">
        <v>76</v>
      </c>
      <c r="B77" s="48" t="s">
        <v>428</v>
      </c>
      <c r="C77" s="48" t="s">
        <v>461</v>
      </c>
      <c r="D77" s="45" t="s">
        <v>460</v>
      </c>
      <c r="E77" s="49"/>
      <c r="F77" s="49"/>
      <c r="G77" s="47" t="s">
        <v>276</v>
      </c>
      <c r="H77" s="47" t="s">
        <v>497</v>
      </c>
      <c r="I77" s="49"/>
      <c r="J77" s="46" t="s">
        <v>232</v>
      </c>
      <c r="K77" s="47" t="s">
        <v>200</v>
      </c>
      <c r="L77" s="49" t="s">
        <v>474</v>
      </c>
      <c r="M77" s="49"/>
      <c r="N77" s="54">
        <v>2021</v>
      </c>
      <c r="O77" s="49"/>
      <c r="P77" s="49"/>
      <c r="Q77" s="49"/>
      <c r="R77" s="49"/>
      <c r="S77" s="49"/>
      <c r="T77" s="4" t="s">
        <v>164</v>
      </c>
      <c r="U77" s="49"/>
    </row>
    <row r="78" spans="1:21" x14ac:dyDescent="0.25">
      <c r="A78" s="2">
        <v>77</v>
      </c>
      <c r="B78" s="48" t="s">
        <v>428</v>
      </c>
      <c r="C78" s="48" t="s">
        <v>461</v>
      </c>
      <c r="D78" s="45" t="s">
        <v>460</v>
      </c>
      <c r="E78" s="49"/>
      <c r="F78" s="49"/>
      <c r="G78" s="47" t="s">
        <v>276</v>
      </c>
      <c r="H78" s="47" t="s">
        <v>497</v>
      </c>
      <c r="I78" s="49"/>
      <c r="J78" s="46" t="s">
        <v>232</v>
      </c>
      <c r="K78" s="47" t="s">
        <v>200</v>
      </c>
      <c r="L78" s="49" t="s">
        <v>474</v>
      </c>
      <c r="M78" s="49"/>
      <c r="N78" s="54">
        <v>2021</v>
      </c>
      <c r="O78" s="49"/>
      <c r="P78" s="49"/>
      <c r="Q78" s="49"/>
      <c r="R78" s="49"/>
      <c r="S78" s="49"/>
      <c r="T78" s="4" t="s">
        <v>164</v>
      </c>
      <c r="U78" s="49"/>
    </row>
    <row r="79" spans="1:21" x14ac:dyDescent="0.25">
      <c r="A79" s="2">
        <v>78</v>
      </c>
      <c r="B79" s="48" t="s">
        <v>428</v>
      </c>
      <c r="C79" s="48" t="s">
        <v>461</v>
      </c>
      <c r="D79" s="45" t="s">
        <v>458</v>
      </c>
      <c r="E79" s="49"/>
      <c r="F79" s="49"/>
      <c r="G79" s="47" t="s">
        <v>322</v>
      </c>
      <c r="H79" s="49"/>
      <c r="I79" s="49"/>
      <c r="J79" s="46" t="s">
        <v>232</v>
      </c>
      <c r="K79" s="47" t="s">
        <v>200</v>
      </c>
      <c r="L79" s="49" t="s">
        <v>474</v>
      </c>
      <c r="M79" s="49"/>
      <c r="N79" s="54">
        <v>2021</v>
      </c>
      <c r="O79" s="49"/>
      <c r="P79" s="49"/>
      <c r="Q79" s="49"/>
      <c r="R79" s="49"/>
      <c r="S79" s="49"/>
      <c r="T79" s="4" t="s">
        <v>164</v>
      </c>
      <c r="U79" s="49"/>
    </row>
    <row r="80" spans="1:21" x14ac:dyDescent="0.25">
      <c r="A80" s="2">
        <v>79</v>
      </c>
      <c r="B80" s="48" t="s">
        <v>428</v>
      </c>
      <c r="C80" s="48" t="s">
        <v>461</v>
      </c>
      <c r="D80" s="45" t="s">
        <v>458</v>
      </c>
      <c r="E80" s="49"/>
      <c r="F80" s="49"/>
      <c r="G80" s="47" t="s">
        <v>322</v>
      </c>
      <c r="H80" s="49"/>
      <c r="I80" s="49"/>
      <c r="J80" s="46" t="s">
        <v>232</v>
      </c>
      <c r="K80" s="47" t="s">
        <v>200</v>
      </c>
      <c r="L80" s="49" t="s">
        <v>474</v>
      </c>
      <c r="M80" s="49"/>
      <c r="N80" s="54">
        <v>2021</v>
      </c>
      <c r="O80" s="49"/>
      <c r="P80" s="49"/>
      <c r="Q80" s="49"/>
      <c r="R80" s="49"/>
      <c r="S80" s="49"/>
      <c r="T80" s="4" t="s">
        <v>164</v>
      </c>
      <c r="U80" s="49"/>
    </row>
    <row r="81" spans="1:21" x14ac:dyDescent="0.25">
      <c r="A81" s="2">
        <v>80</v>
      </c>
      <c r="B81" s="48" t="s">
        <v>428</v>
      </c>
      <c r="C81" s="48" t="s">
        <v>461</v>
      </c>
      <c r="D81" s="45" t="s">
        <v>460</v>
      </c>
      <c r="E81" s="49"/>
      <c r="F81" s="49"/>
      <c r="G81" s="47" t="s">
        <v>297</v>
      </c>
      <c r="H81" s="47" t="s">
        <v>55</v>
      </c>
      <c r="I81" s="49"/>
      <c r="J81" s="46" t="s">
        <v>232</v>
      </c>
      <c r="K81" s="47" t="s">
        <v>200</v>
      </c>
      <c r="L81" s="49" t="s">
        <v>474</v>
      </c>
      <c r="M81" s="49"/>
      <c r="N81" s="54">
        <v>2021</v>
      </c>
      <c r="O81" s="49"/>
      <c r="P81" s="49"/>
      <c r="Q81" s="49"/>
      <c r="R81" s="49"/>
      <c r="S81" s="49"/>
      <c r="T81" s="4" t="s">
        <v>164</v>
      </c>
      <c r="U81" s="49"/>
    </row>
    <row r="82" spans="1:21" x14ac:dyDescent="0.25">
      <c r="A82" s="2">
        <v>81</v>
      </c>
      <c r="B82" s="48" t="s">
        <v>428</v>
      </c>
      <c r="C82" s="48" t="s">
        <v>461</v>
      </c>
      <c r="D82" s="45" t="s">
        <v>458</v>
      </c>
      <c r="E82" s="49"/>
      <c r="F82" s="49"/>
      <c r="G82" s="47" t="s">
        <v>364</v>
      </c>
      <c r="H82" s="47" t="s">
        <v>467</v>
      </c>
      <c r="I82" s="49"/>
      <c r="J82" s="46" t="s">
        <v>232</v>
      </c>
      <c r="K82" s="47" t="s">
        <v>200</v>
      </c>
      <c r="L82" s="49" t="s">
        <v>474</v>
      </c>
      <c r="M82" s="49"/>
      <c r="N82" s="54">
        <v>2021</v>
      </c>
      <c r="O82" s="49"/>
      <c r="P82" s="49"/>
      <c r="Q82" s="49"/>
      <c r="R82" s="49"/>
      <c r="S82" s="49"/>
      <c r="T82" s="4" t="s">
        <v>164</v>
      </c>
      <c r="U82" s="49"/>
    </row>
    <row r="83" spans="1:21" x14ac:dyDescent="0.25">
      <c r="A83" s="2">
        <v>82</v>
      </c>
      <c r="B83" s="48" t="s">
        <v>428</v>
      </c>
      <c r="C83" s="48" t="s">
        <v>461</v>
      </c>
      <c r="D83" s="45" t="s">
        <v>460</v>
      </c>
      <c r="E83" s="49"/>
      <c r="F83" s="49"/>
      <c r="G83" s="47" t="s">
        <v>276</v>
      </c>
      <c r="H83" s="47" t="s">
        <v>498</v>
      </c>
      <c r="I83" s="49"/>
      <c r="J83" s="46" t="s">
        <v>232</v>
      </c>
      <c r="K83" s="47" t="s">
        <v>200</v>
      </c>
      <c r="L83" s="49" t="s">
        <v>474</v>
      </c>
      <c r="M83" s="49"/>
      <c r="N83" s="54">
        <v>2021</v>
      </c>
      <c r="O83" s="49"/>
      <c r="P83" s="49"/>
      <c r="Q83" s="49"/>
      <c r="R83" s="49"/>
      <c r="S83" s="49"/>
      <c r="T83" s="4" t="s">
        <v>164</v>
      </c>
      <c r="U83" s="49"/>
    </row>
    <row r="84" spans="1:21" x14ac:dyDescent="0.25">
      <c r="A84" s="2">
        <v>83</v>
      </c>
      <c r="B84" s="48" t="s">
        <v>428</v>
      </c>
      <c r="C84" s="48" t="s">
        <v>461</v>
      </c>
      <c r="D84" s="45" t="s">
        <v>460</v>
      </c>
      <c r="E84" s="49"/>
      <c r="F84" s="49"/>
      <c r="G84" s="47" t="s">
        <v>499</v>
      </c>
      <c r="H84" s="47" t="s">
        <v>467</v>
      </c>
      <c r="I84" s="49"/>
      <c r="J84" s="46" t="s">
        <v>232</v>
      </c>
      <c r="K84" s="47" t="s">
        <v>200</v>
      </c>
      <c r="L84" s="49" t="s">
        <v>474</v>
      </c>
      <c r="M84" s="49"/>
      <c r="N84" s="54">
        <v>2021</v>
      </c>
      <c r="O84" s="49"/>
      <c r="P84" s="49"/>
      <c r="Q84" s="49"/>
      <c r="R84" s="49"/>
      <c r="S84" s="49"/>
      <c r="T84" s="4" t="s">
        <v>164</v>
      </c>
      <c r="U84" s="49"/>
    </row>
    <row r="85" spans="1:21" x14ac:dyDescent="0.25">
      <c r="A85" s="2">
        <v>84</v>
      </c>
      <c r="B85" s="48" t="s">
        <v>428</v>
      </c>
      <c r="C85" s="48" t="s">
        <v>461</v>
      </c>
      <c r="D85" s="45" t="s">
        <v>460</v>
      </c>
      <c r="E85" s="49"/>
      <c r="F85" s="49"/>
      <c r="G85" s="47" t="s">
        <v>500</v>
      </c>
      <c r="H85" s="47" t="s">
        <v>467</v>
      </c>
      <c r="I85" s="49"/>
      <c r="J85" s="46" t="s">
        <v>232</v>
      </c>
      <c r="K85" s="47" t="s">
        <v>200</v>
      </c>
      <c r="L85" s="49" t="s">
        <v>474</v>
      </c>
      <c r="M85" s="49"/>
      <c r="N85" s="54">
        <v>2021</v>
      </c>
      <c r="O85" s="49"/>
      <c r="P85" s="49"/>
      <c r="Q85" s="49"/>
      <c r="R85" s="49"/>
      <c r="S85" s="49"/>
      <c r="T85" s="4" t="s">
        <v>164</v>
      </c>
      <c r="U85" s="49"/>
    </row>
    <row r="86" spans="1:21" x14ac:dyDescent="0.25">
      <c r="A86" s="2">
        <v>85</v>
      </c>
      <c r="B86" s="48" t="s">
        <v>428</v>
      </c>
      <c r="C86" s="48" t="s">
        <v>461</v>
      </c>
      <c r="D86" s="45" t="s">
        <v>460</v>
      </c>
      <c r="E86" s="49"/>
      <c r="F86" s="49"/>
      <c r="G86" s="47" t="s">
        <v>501</v>
      </c>
      <c r="H86" s="47" t="s">
        <v>467</v>
      </c>
      <c r="I86" s="49"/>
      <c r="J86" s="46" t="s">
        <v>232</v>
      </c>
      <c r="K86" s="47" t="s">
        <v>200</v>
      </c>
      <c r="L86" s="49" t="s">
        <v>474</v>
      </c>
      <c r="M86" s="49"/>
      <c r="N86" s="54">
        <v>2021</v>
      </c>
      <c r="O86" s="49"/>
      <c r="P86" s="49"/>
      <c r="Q86" s="49"/>
      <c r="R86" s="49"/>
      <c r="S86" s="49"/>
      <c r="T86" s="4" t="s">
        <v>164</v>
      </c>
      <c r="U86" s="49"/>
    </row>
    <row r="87" spans="1:21" x14ac:dyDescent="0.25">
      <c r="A87" s="2">
        <v>86</v>
      </c>
      <c r="B87" s="48" t="s">
        <v>428</v>
      </c>
      <c r="C87" s="48" t="s">
        <v>461</v>
      </c>
      <c r="D87" s="45" t="s">
        <v>458</v>
      </c>
      <c r="E87" s="49"/>
      <c r="F87" s="49"/>
      <c r="G87" s="47" t="s">
        <v>502</v>
      </c>
      <c r="H87" s="47" t="s">
        <v>467</v>
      </c>
      <c r="I87" s="49"/>
      <c r="J87" s="46" t="s">
        <v>232</v>
      </c>
      <c r="K87" s="47" t="s">
        <v>200</v>
      </c>
      <c r="L87" s="49" t="s">
        <v>474</v>
      </c>
      <c r="M87" s="49"/>
      <c r="N87" s="54">
        <v>2021</v>
      </c>
      <c r="O87" s="49"/>
      <c r="P87" s="49"/>
      <c r="Q87" s="49"/>
      <c r="R87" s="49"/>
      <c r="S87" s="49"/>
      <c r="T87" s="4" t="s">
        <v>164</v>
      </c>
      <c r="U87" s="49"/>
    </row>
    <row r="88" spans="1:21" x14ac:dyDescent="0.25">
      <c r="A88" s="2">
        <v>87</v>
      </c>
      <c r="B88" s="48" t="s">
        <v>428</v>
      </c>
      <c r="C88" s="48" t="s">
        <v>461</v>
      </c>
      <c r="D88" s="45" t="s">
        <v>458</v>
      </c>
      <c r="E88" s="49"/>
      <c r="F88" s="49"/>
      <c r="G88" s="47" t="s">
        <v>503</v>
      </c>
      <c r="H88" s="47" t="s">
        <v>467</v>
      </c>
      <c r="I88" s="49"/>
      <c r="J88" s="46" t="s">
        <v>232</v>
      </c>
      <c r="K88" s="47" t="s">
        <v>200</v>
      </c>
      <c r="L88" s="49" t="s">
        <v>474</v>
      </c>
      <c r="M88" s="49"/>
      <c r="N88" s="54">
        <v>2021</v>
      </c>
      <c r="O88" s="49"/>
      <c r="P88" s="49"/>
      <c r="Q88" s="49"/>
      <c r="R88" s="49"/>
      <c r="S88" s="49"/>
      <c r="T88" s="4" t="s">
        <v>164</v>
      </c>
      <c r="U88" s="49"/>
    </row>
    <row r="89" spans="1:21" x14ac:dyDescent="0.25">
      <c r="A89" s="2">
        <v>88</v>
      </c>
      <c r="B89" s="48" t="s">
        <v>428</v>
      </c>
      <c r="C89" s="48" t="s">
        <v>461</v>
      </c>
      <c r="D89" s="45" t="s">
        <v>460</v>
      </c>
      <c r="E89" s="49"/>
      <c r="F89" s="49"/>
      <c r="G89" s="47" t="s">
        <v>276</v>
      </c>
      <c r="H89" s="47" t="s">
        <v>504</v>
      </c>
      <c r="I89" s="49"/>
      <c r="J89" s="46" t="s">
        <v>232</v>
      </c>
      <c r="K89" s="47" t="s">
        <v>200</v>
      </c>
      <c r="L89" s="49" t="s">
        <v>505</v>
      </c>
      <c r="M89" s="49"/>
      <c r="N89" s="49">
        <v>2024</v>
      </c>
      <c r="O89" s="49"/>
      <c r="P89" s="49"/>
      <c r="Q89" s="49"/>
      <c r="R89" s="49"/>
      <c r="S89" s="49"/>
      <c r="T89" s="4" t="s">
        <v>164</v>
      </c>
      <c r="U89" s="49"/>
    </row>
    <row r="90" spans="1:21" x14ac:dyDescent="0.25">
      <c r="A90" s="2">
        <v>89</v>
      </c>
      <c r="B90" s="48" t="s">
        <v>428</v>
      </c>
      <c r="C90" s="48" t="s">
        <v>461</v>
      </c>
      <c r="D90" s="45" t="s">
        <v>458</v>
      </c>
      <c r="E90" s="49"/>
      <c r="F90" s="49"/>
      <c r="G90" s="47" t="s">
        <v>506</v>
      </c>
      <c r="H90" s="47" t="s">
        <v>467</v>
      </c>
      <c r="I90" s="49"/>
      <c r="J90" s="46" t="s">
        <v>232</v>
      </c>
      <c r="K90" s="47" t="s">
        <v>200</v>
      </c>
      <c r="L90" s="49" t="s">
        <v>505</v>
      </c>
      <c r="M90" s="49"/>
      <c r="N90" s="49">
        <v>2024</v>
      </c>
      <c r="O90" s="49"/>
      <c r="P90" s="49"/>
      <c r="Q90" s="49"/>
      <c r="R90" s="49"/>
      <c r="S90" s="49"/>
      <c r="T90" s="4" t="s">
        <v>164</v>
      </c>
      <c r="U90" s="49"/>
    </row>
    <row r="91" spans="1:21" x14ac:dyDescent="0.25">
      <c r="A91" s="2">
        <v>90</v>
      </c>
      <c r="B91" s="48" t="s">
        <v>428</v>
      </c>
      <c r="C91" s="48" t="s">
        <v>461</v>
      </c>
      <c r="D91" s="45" t="s">
        <v>458</v>
      </c>
      <c r="E91" s="49"/>
      <c r="F91" s="49"/>
      <c r="G91" s="47" t="s">
        <v>507</v>
      </c>
      <c r="H91" s="47" t="s">
        <v>508</v>
      </c>
      <c r="I91" s="49"/>
      <c r="J91" s="46" t="s">
        <v>232</v>
      </c>
      <c r="K91" s="47" t="s">
        <v>200</v>
      </c>
      <c r="L91" s="49" t="s">
        <v>505</v>
      </c>
      <c r="M91" s="49"/>
      <c r="N91" s="49">
        <v>2024</v>
      </c>
      <c r="O91" s="49"/>
      <c r="P91" s="49"/>
      <c r="Q91" s="49"/>
      <c r="R91" s="49"/>
      <c r="S91" s="49"/>
      <c r="T91" s="4" t="s">
        <v>164</v>
      </c>
      <c r="U91" s="49"/>
    </row>
    <row r="92" spans="1:21" x14ac:dyDescent="0.25">
      <c r="A92" s="2">
        <v>91</v>
      </c>
      <c r="B92" s="48" t="s">
        <v>428</v>
      </c>
      <c r="C92" s="48" t="s">
        <v>461</v>
      </c>
      <c r="D92" s="45" t="s">
        <v>458</v>
      </c>
      <c r="E92" s="49"/>
      <c r="F92" s="49"/>
      <c r="G92" s="47" t="s">
        <v>364</v>
      </c>
      <c r="H92" s="47" t="s">
        <v>509</v>
      </c>
      <c r="I92" s="49"/>
      <c r="J92" s="46" t="s">
        <v>232</v>
      </c>
      <c r="K92" s="47" t="s">
        <v>200</v>
      </c>
      <c r="L92" s="49" t="s">
        <v>505</v>
      </c>
      <c r="M92" s="49"/>
      <c r="N92" s="49">
        <v>2024</v>
      </c>
      <c r="O92" s="49"/>
      <c r="P92" s="49"/>
      <c r="Q92" s="49"/>
      <c r="R92" s="49"/>
      <c r="S92" s="49"/>
      <c r="T92" s="4" t="s">
        <v>164</v>
      </c>
      <c r="U92" s="49"/>
    </row>
    <row r="93" spans="1:21" x14ac:dyDescent="0.25">
      <c r="A93" s="2">
        <v>92</v>
      </c>
      <c r="B93" s="48" t="s">
        <v>428</v>
      </c>
      <c r="C93" s="48" t="s">
        <v>461</v>
      </c>
      <c r="D93" s="45" t="s">
        <v>460</v>
      </c>
      <c r="E93" s="49"/>
      <c r="F93" s="49"/>
      <c r="G93" s="47" t="s">
        <v>510</v>
      </c>
      <c r="H93" s="47" t="s">
        <v>467</v>
      </c>
      <c r="I93" s="49"/>
      <c r="J93" s="46" t="s">
        <v>232</v>
      </c>
      <c r="K93" s="47" t="s">
        <v>200</v>
      </c>
      <c r="L93" s="49" t="s">
        <v>505</v>
      </c>
      <c r="M93" s="49"/>
      <c r="N93" s="49">
        <v>2024</v>
      </c>
      <c r="O93" s="49"/>
      <c r="P93" s="49"/>
      <c r="Q93" s="49"/>
      <c r="R93" s="49"/>
      <c r="S93" s="49"/>
      <c r="T93" s="4" t="s">
        <v>164</v>
      </c>
      <c r="U93" s="49"/>
    </row>
    <row r="94" spans="1:21" x14ac:dyDescent="0.25">
      <c r="A94" s="2">
        <v>93</v>
      </c>
      <c r="B94" s="48" t="s">
        <v>428</v>
      </c>
      <c r="C94" s="48" t="s">
        <v>461</v>
      </c>
      <c r="D94" s="45" t="s">
        <v>460</v>
      </c>
      <c r="E94" s="49"/>
      <c r="F94" s="49"/>
      <c r="G94" s="47" t="s">
        <v>276</v>
      </c>
      <c r="H94" s="47" t="s">
        <v>511</v>
      </c>
      <c r="I94" s="49"/>
      <c r="J94" s="46" t="s">
        <v>232</v>
      </c>
      <c r="K94" s="47" t="s">
        <v>200</v>
      </c>
      <c r="L94" s="49" t="s">
        <v>505</v>
      </c>
      <c r="M94" s="49"/>
      <c r="N94" s="49">
        <v>2024</v>
      </c>
      <c r="O94" s="49"/>
      <c r="P94" s="49"/>
      <c r="Q94" s="49"/>
      <c r="R94" s="49"/>
      <c r="S94" s="49"/>
      <c r="T94" s="4" t="s">
        <v>164</v>
      </c>
      <c r="U94" s="49"/>
    </row>
    <row r="95" spans="1:21" x14ac:dyDescent="0.25">
      <c r="A95" s="2">
        <v>94</v>
      </c>
      <c r="B95" s="48" t="s">
        <v>428</v>
      </c>
      <c r="C95" s="48" t="s">
        <v>461</v>
      </c>
      <c r="D95" s="45" t="s">
        <v>460</v>
      </c>
      <c r="E95" s="49"/>
      <c r="F95" s="49"/>
      <c r="G95" s="47" t="s">
        <v>297</v>
      </c>
      <c r="H95" s="47" t="s">
        <v>512</v>
      </c>
      <c r="I95" s="49"/>
      <c r="J95" s="46" t="s">
        <v>232</v>
      </c>
      <c r="K95" s="47" t="s">
        <v>200</v>
      </c>
      <c r="L95" s="49" t="s">
        <v>505</v>
      </c>
      <c r="M95" s="49"/>
      <c r="N95" s="49">
        <v>2024</v>
      </c>
      <c r="O95" s="49"/>
      <c r="P95" s="49"/>
      <c r="Q95" s="49"/>
      <c r="R95" s="49"/>
      <c r="S95" s="49"/>
      <c r="T95" s="4" t="s">
        <v>164</v>
      </c>
      <c r="U95" s="49"/>
    </row>
    <row r="96" spans="1:21" x14ac:dyDescent="0.25">
      <c r="A96" s="2">
        <v>95</v>
      </c>
      <c r="B96" s="48" t="s">
        <v>428</v>
      </c>
      <c r="C96" s="48" t="s">
        <v>461</v>
      </c>
      <c r="D96" s="45" t="s">
        <v>481</v>
      </c>
      <c r="E96" s="49"/>
      <c r="F96" s="49"/>
      <c r="G96" s="47" t="s">
        <v>513</v>
      </c>
      <c r="H96" s="47" t="s">
        <v>514</v>
      </c>
      <c r="I96" s="49"/>
      <c r="J96" s="46" t="s">
        <v>232</v>
      </c>
      <c r="K96" s="47" t="s">
        <v>200</v>
      </c>
      <c r="L96" s="49" t="s">
        <v>505</v>
      </c>
      <c r="M96" s="49"/>
      <c r="N96" s="49">
        <v>2024</v>
      </c>
      <c r="O96" s="49"/>
      <c r="P96" s="49"/>
      <c r="Q96" s="49"/>
      <c r="R96" s="49"/>
      <c r="S96" s="49"/>
      <c r="T96" s="4" t="s">
        <v>164</v>
      </c>
      <c r="U96" s="49"/>
    </row>
    <row r="97" spans="1:21" x14ac:dyDescent="0.25">
      <c r="A97" s="2">
        <v>96</v>
      </c>
      <c r="B97" s="48" t="s">
        <v>428</v>
      </c>
      <c r="C97" s="48" t="s">
        <v>461</v>
      </c>
      <c r="D97" s="45" t="s">
        <v>481</v>
      </c>
      <c r="E97" s="49"/>
      <c r="F97" s="49"/>
      <c r="G97" s="47" t="s">
        <v>513</v>
      </c>
      <c r="H97" s="47" t="s">
        <v>515</v>
      </c>
      <c r="I97" s="49"/>
      <c r="J97" s="46" t="s">
        <v>232</v>
      </c>
      <c r="K97" s="47" t="s">
        <v>200</v>
      </c>
      <c r="L97" s="49" t="s">
        <v>516</v>
      </c>
      <c r="M97" s="49"/>
      <c r="N97" s="49">
        <v>2024</v>
      </c>
      <c r="O97" s="49"/>
      <c r="P97" s="49"/>
      <c r="Q97" s="49"/>
      <c r="R97" s="49"/>
      <c r="S97" s="49"/>
      <c r="T97" s="4" t="s">
        <v>164</v>
      </c>
      <c r="U97" s="49"/>
    </row>
    <row r="98" spans="1:21" x14ac:dyDescent="0.25">
      <c r="A98" s="2">
        <v>97</v>
      </c>
      <c r="B98" s="48" t="s">
        <v>428</v>
      </c>
      <c r="C98" s="48" t="s">
        <v>461</v>
      </c>
      <c r="D98" s="45" t="s">
        <v>481</v>
      </c>
      <c r="E98" s="49"/>
      <c r="F98" s="49"/>
      <c r="G98" s="47" t="s">
        <v>513</v>
      </c>
      <c r="H98" s="47" t="s">
        <v>515</v>
      </c>
      <c r="I98" s="49"/>
      <c r="J98" s="46" t="s">
        <v>232</v>
      </c>
      <c r="K98" s="47" t="s">
        <v>200</v>
      </c>
      <c r="L98" s="49" t="s">
        <v>516</v>
      </c>
      <c r="M98" s="49"/>
      <c r="N98" s="49">
        <v>2024</v>
      </c>
      <c r="O98" s="49"/>
      <c r="P98" s="49"/>
      <c r="Q98" s="49"/>
      <c r="R98" s="49"/>
      <c r="S98" s="49"/>
      <c r="T98" s="4" t="s">
        <v>164</v>
      </c>
      <c r="U98" s="49"/>
    </row>
    <row r="99" spans="1:21" x14ac:dyDescent="0.25">
      <c r="A99" s="2">
        <v>98</v>
      </c>
      <c r="B99" s="48" t="s">
        <v>428</v>
      </c>
      <c r="C99" s="48" t="s">
        <v>461</v>
      </c>
      <c r="D99" s="45" t="s">
        <v>481</v>
      </c>
      <c r="E99" s="49"/>
      <c r="F99" s="49"/>
      <c r="G99" s="47" t="s">
        <v>513</v>
      </c>
      <c r="H99" s="47" t="s">
        <v>517</v>
      </c>
      <c r="I99" s="49"/>
      <c r="J99" s="46" t="s">
        <v>232</v>
      </c>
      <c r="K99" s="47" t="s">
        <v>200</v>
      </c>
      <c r="L99" s="49" t="s">
        <v>516</v>
      </c>
      <c r="M99" s="49"/>
      <c r="N99" s="49">
        <v>2024</v>
      </c>
      <c r="O99" s="49"/>
      <c r="P99" s="49"/>
      <c r="Q99" s="49"/>
      <c r="R99" s="49"/>
      <c r="S99" s="49"/>
      <c r="T99" s="4" t="s">
        <v>164</v>
      </c>
      <c r="U99" s="49"/>
    </row>
    <row r="100" spans="1:21" x14ac:dyDescent="0.25">
      <c r="A100" s="2">
        <v>99</v>
      </c>
      <c r="B100" s="48" t="s">
        <v>428</v>
      </c>
      <c r="C100" s="48" t="s">
        <v>461</v>
      </c>
      <c r="D100" s="45" t="s">
        <v>481</v>
      </c>
      <c r="E100" s="49"/>
      <c r="F100" s="49"/>
      <c r="G100" s="47" t="s">
        <v>513</v>
      </c>
      <c r="H100" s="47" t="s">
        <v>518</v>
      </c>
      <c r="I100" s="49"/>
      <c r="J100" s="46" t="s">
        <v>232</v>
      </c>
      <c r="K100" s="47" t="s">
        <v>200</v>
      </c>
      <c r="L100" s="49" t="s">
        <v>516</v>
      </c>
      <c r="M100" s="49"/>
      <c r="N100" s="49">
        <v>2024</v>
      </c>
      <c r="O100" s="49"/>
      <c r="P100" s="49"/>
      <c r="Q100" s="49"/>
      <c r="R100" s="49"/>
      <c r="S100" s="49"/>
      <c r="T100" s="4" t="s">
        <v>164</v>
      </c>
      <c r="U100" s="49"/>
    </row>
    <row r="101" spans="1:21" x14ac:dyDescent="0.25">
      <c r="A101" s="2">
        <v>100</v>
      </c>
      <c r="B101" s="48" t="s">
        <v>428</v>
      </c>
      <c r="C101" s="48" t="s">
        <v>461</v>
      </c>
      <c r="D101" s="45" t="s">
        <v>481</v>
      </c>
      <c r="E101" s="49"/>
      <c r="F101" s="49"/>
      <c r="G101" s="47" t="s">
        <v>519</v>
      </c>
      <c r="H101" s="47" t="s">
        <v>520</v>
      </c>
      <c r="I101" s="49"/>
      <c r="J101" s="46" t="s">
        <v>232</v>
      </c>
      <c r="K101" s="47" t="s">
        <v>200</v>
      </c>
      <c r="L101" s="49" t="s">
        <v>521</v>
      </c>
      <c r="M101" s="49"/>
      <c r="N101" s="49">
        <v>2024</v>
      </c>
      <c r="O101" s="49"/>
      <c r="P101" s="49"/>
      <c r="Q101" s="49"/>
      <c r="R101" s="49"/>
      <c r="S101" s="49"/>
      <c r="T101" s="4" t="s">
        <v>164</v>
      </c>
      <c r="U101" s="49"/>
    </row>
    <row r="102" spans="1:21" x14ac:dyDescent="0.25">
      <c r="A102" s="2">
        <v>101</v>
      </c>
      <c r="B102" s="48" t="s">
        <v>428</v>
      </c>
      <c r="C102" s="48" t="s">
        <v>461</v>
      </c>
      <c r="D102" s="45" t="s">
        <v>481</v>
      </c>
      <c r="E102" s="49"/>
      <c r="F102" s="49"/>
      <c r="G102" s="47" t="s">
        <v>519</v>
      </c>
      <c r="H102" s="47" t="s">
        <v>522</v>
      </c>
      <c r="I102" s="49"/>
      <c r="J102" s="46" t="s">
        <v>232</v>
      </c>
      <c r="K102" s="47" t="s">
        <v>200</v>
      </c>
      <c r="L102" s="49" t="s">
        <v>523</v>
      </c>
      <c r="M102" s="49"/>
      <c r="N102" s="49">
        <v>2024</v>
      </c>
      <c r="O102" s="49"/>
      <c r="P102" s="49"/>
      <c r="Q102" s="49"/>
      <c r="R102" s="49"/>
      <c r="S102" s="49"/>
      <c r="T102" s="4" t="s">
        <v>164</v>
      </c>
      <c r="U102" s="49"/>
    </row>
    <row r="103" spans="1:21" x14ac:dyDescent="0.25">
      <c r="A103" s="2">
        <v>102</v>
      </c>
      <c r="B103" s="48" t="s">
        <v>428</v>
      </c>
      <c r="C103" s="48" t="s">
        <v>461</v>
      </c>
      <c r="D103" s="45" t="s">
        <v>460</v>
      </c>
      <c r="E103" s="49"/>
      <c r="F103" s="49"/>
      <c r="G103" s="47" t="s">
        <v>524</v>
      </c>
      <c r="H103" s="47" t="s">
        <v>525</v>
      </c>
      <c r="I103" s="49"/>
      <c r="J103" s="46" t="s">
        <v>232</v>
      </c>
      <c r="K103" s="47" t="s">
        <v>200</v>
      </c>
      <c r="L103" s="49" t="s">
        <v>523</v>
      </c>
      <c r="M103" s="49"/>
      <c r="N103" s="49">
        <v>2024</v>
      </c>
      <c r="O103" s="49"/>
      <c r="P103" s="49"/>
      <c r="Q103" s="49"/>
      <c r="R103" s="49"/>
      <c r="S103" s="49"/>
      <c r="T103" s="4" t="s">
        <v>164</v>
      </c>
      <c r="U103" s="49"/>
    </row>
    <row r="104" spans="1:21" x14ac:dyDescent="0.25">
      <c r="A104" s="2">
        <v>103</v>
      </c>
      <c r="B104" s="48" t="s">
        <v>428</v>
      </c>
      <c r="C104" s="48" t="s">
        <v>461</v>
      </c>
      <c r="D104" s="45" t="s">
        <v>460</v>
      </c>
      <c r="E104" s="49"/>
      <c r="F104" s="49"/>
      <c r="G104" s="47" t="s">
        <v>526</v>
      </c>
      <c r="H104" s="47" t="s">
        <v>527</v>
      </c>
      <c r="I104" s="49"/>
      <c r="J104" s="46" t="s">
        <v>232</v>
      </c>
      <c r="K104" s="47" t="s">
        <v>200</v>
      </c>
      <c r="L104" s="49" t="s">
        <v>523</v>
      </c>
      <c r="M104" s="49"/>
      <c r="N104" s="49">
        <v>2024</v>
      </c>
      <c r="O104" s="49"/>
      <c r="P104" s="49"/>
      <c r="Q104" s="49"/>
      <c r="R104" s="49"/>
      <c r="S104" s="49"/>
      <c r="T104" s="4" t="s">
        <v>164</v>
      </c>
      <c r="U104" s="49"/>
    </row>
    <row r="105" spans="1:21" x14ac:dyDescent="0.25">
      <c r="A105" s="2">
        <v>104</v>
      </c>
      <c r="B105" s="48" t="s">
        <v>428</v>
      </c>
      <c r="C105" s="48" t="s">
        <v>461</v>
      </c>
      <c r="D105" s="45" t="s">
        <v>460</v>
      </c>
      <c r="E105" s="49"/>
      <c r="F105" s="49"/>
      <c r="G105" s="47" t="s">
        <v>526</v>
      </c>
      <c r="H105" s="47" t="s">
        <v>528</v>
      </c>
      <c r="I105" s="49"/>
      <c r="J105" s="46" t="s">
        <v>199</v>
      </c>
      <c r="K105" s="47" t="s">
        <v>200</v>
      </c>
      <c r="L105" s="49" t="s">
        <v>529</v>
      </c>
      <c r="M105" s="49"/>
      <c r="N105" s="49">
        <v>2023</v>
      </c>
      <c r="O105" s="49"/>
      <c r="P105" s="49"/>
      <c r="Q105" s="49"/>
      <c r="R105" s="49"/>
      <c r="S105" s="49"/>
      <c r="T105" s="4" t="s">
        <v>164</v>
      </c>
      <c r="U105" s="49"/>
    </row>
    <row r="106" spans="1:21" x14ac:dyDescent="0.25">
      <c r="A106" s="2">
        <v>105</v>
      </c>
      <c r="B106" s="48" t="s">
        <v>428</v>
      </c>
      <c r="C106" s="48" t="s">
        <v>461</v>
      </c>
      <c r="D106" s="45" t="s">
        <v>459</v>
      </c>
      <c r="E106" s="49"/>
      <c r="F106" s="49"/>
      <c r="G106" s="47" t="s">
        <v>530</v>
      </c>
      <c r="H106" s="47" t="s">
        <v>531</v>
      </c>
      <c r="I106" s="49"/>
      <c r="J106" s="46" t="s">
        <v>532</v>
      </c>
      <c r="K106" s="47" t="s">
        <v>200</v>
      </c>
      <c r="L106" s="49" t="s">
        <v>533</v>
      </c>
      <c r="M106" s="49"/>
      <c r="N106" s="49">
        <v>2023</v>
      </c>
      <c r="O106" s="49"/>
      <c r="P106" s="49"/>
      <c r="Q106" s="49"/>
      <c r="R106" s="49"/>
      <c r="S106" s="49"/>
      <c r="T106" s="4" t="s">
        <v>164</v>
      </c>
      <c r="U106" s="49"/>
    </row>
    <row r="107" spans="1:21" x14ac:dyDescent="0.25">
      <c r="A107" s="2">
        <v>106</v>
      </c>
      <c r="B107" s="48" t="s">
        <v>428</v>
      </c>
      <c r="C107" s="48" t="s">
        <v>461</v>
      </c>
      <c r="D107" s="45" t="s">
        <v>458</v>
      </c>
      <c r="E107" s="49"/>
      <c r="F107" s="49"/>
      <c r="G107" s="47" t="s">
        <v>534</v>
      </c>
      <c r="H107" s="47" t="s">
        <v>497</v>
      </c>
      <c r="I107" s="49"/>
      <c r="J107" s="46" t="s">
        <v>532</v>
      </c>
      <c r="K107" s="47" t="s">
        <v>200</v>
      </c>
      <c r="L107" s="49" t="s">
        <v>535</v>
      </c>
      <c r="M107" s="49"/>
      <c r="N107" s="49">
        <v>2023</v>
      </c>
      <c r="O107" s="49"/>
      <c r="P107" s="49"/>
      <c r="Q107" s="49"/>
      <c r="R107" s="49"/>
      <c r="S107" s="49"/>
      <c r="T107" s="4" t="s">
        <v>164</v>
      </c>
      <c r="U107" s="49"/>
    </row>
    <row r="108" spans="1:21" x14ac:dyDescent="0.25">
      <c r="A108" s="2">
        <v>107</v>
      </c>
      <c r="B108" s="48" t="s">
        <v>428</v>
      </c>
      <c r="C108" s="48" t="s">
        <v>461</v>
      </c>
      <c r="D108" s="45" t="s">
        <v>458</v>
      </c>
      <c r="E108" s="49"/>
      <c r="F108" s="49"/>
      <c r="G108" s="47" t="s">
        <v>534</v>
      </c>
      <c r="H108" s="47" t="s">
        <v>497</v>
      </c>
      <c r="I108" s="49"/>
      <c r="J108" s="46" t="s">
        <v>532</v>
      </c>
      <c r="K108" s="47" t="s">
        <v>200</v>
      </c>
      <c r="L108" s="49" t="s">
        <v>535</v>
      </c>
      <c r="M108" s="49"/>
      <c r="N108" s="49">
        <v>2023</v>
      </c>
      <c r="O108" s="49"/>
      <c r="P108" s="49"/>
      <c r="Q108" s="49"/>
      <c r="R108" s="49"/>
      <c r="S108" s="49"/>
      <c r="T108" s="4" t="s">
        <v>164</v>
      </c>
      <c r="U108" s="49"/>
    </row>
    <row r="109" spans="1:21" x14ac:dyDescent="0.25">
      <c r="A109" s="2">
        <v>108</v>
      </c>
      <c r="B109" s="48" t="s">
        <v>428</v>
      </c>
      <c r="C109" s="48" t="s">
        <v>461</v>
      </c>
      <c r="D109" s="45" t="s">
        <v>458</v>
      </c>
      <c r="E109" s="49"/>
      <c r="F109" s="49"/>
      <c r="G109" s="47" t="s">
        <v>534</v>
      </c>
      <c r="H109" s="47" t="s">
        <v>497</v>
      </c>
      <c r="I109" s="49"/>
      <c r="J109" s="46" t="s">
        <v>532</v>
      </c>
      <c r="K109" s="47" t="s">
        <v>200</v>
      </c>
      <c r="L109" s="49" t="s">
        <v>535</v>
      </c>
      <c r="M109" s="49"/>
      <c r="N109" s="49">
        <v>2023</v>
      </c>
      <c r="O109" s="49"/>
      <c r="P109" s="49"/>
      <c r="Q109" s="49"/>
      <c r="R109" s="49"/>
      <c r="S109" s="49"/>
      <c r="T109" s="4" t="s">
        <v>164</v>
      </c>
      <c r="U109" s="49"/>
    </row>
    <row r="110" spans="1:21" x14ac:dyDescent="0.25">
      <c r="A110" s="2">
        <v>109</v>
      </c>
      <c r="B110" s="48" t="s">
        <v>428</v>
      </c>
      <c r="C110" s="48" t="s">
        <v>461</v>
      </c>
      <c r="D110" s="45" t="s">
        <v>458</v>
      </c>
      <c r="E110" s="49"/>
      <c r="F110" s="49"/>
      <c r="G110" s="47" t="s">
        <v>534</v>
      </c>
      <c r="H110" s="47" t="s">
        <v>497</v>
      </c>
      <c r="I110" s="49"/>
      <c r="J110" s="46" t="s">
        <v>199</v>
      </c>
      <c r="K110" s="47" t="s">
        <v>200</v>
      </c>
      <c r="L110" s="49" t="s">
        <v>536</v>
      </c>
      <c r="M110" s="49"/>
      <c r="N110" s="49">
        <v>2023</v>
      </c>
      <c r="O110" s="49"/>
      <c r="P110" s="49"/>
      <c r="Q110" s="49"/>
      <c r="R110" s="49"/>
      <c r="S110" s="49"/>
      <c r="T110" s="4" t="s">
        <v>164</v>
      </c>
      <c r="U110" s="49"/>
    </row>
    <row r="111" spans="1:21" x14ac:dyDescent="0.25">
      <c r="A111" s="2">
        <v>110</v>
      </c>
      <c r="B111" s="48" t="s">
        <v>428</v>
      </c>
      <c r="C111" s="48" t="s">
        <v>461</v>
      </c>
      <c r="D111" s="45" t="s">
        <v>458</v>
      </c>
      <c r="E111" s="49"/>
      <c r="F111" s="49"/>
      <c r="G111" s="47" t="s">
        <v>534</v>
      </c>
      <c r="H111" s="47" t="s">
        <v>497</v>
      </c>
      <c r="I111" s="49"/>
      <c r="J111" s="46" t="s">
        <v>199</v>
      </c>
      <c r="K111" s="47" t="s">
        <v>200</v>
      </c>
      <c r="L111" s="49" t="s">
        <v>536</v>
      </c>
      <c r="M111" s="49"/>
      <c r="N111" s="49">
        <v>2023</v>
      </c>
      <c r="O111" s="49"/>
      <c r="P111" s="49"/>
      <c r="Q111" s="49"/>
      <c r="R111" s="49"/>
      <c r="S111" s="49"/>
      <c r="T111" s="4" t="s">
        <v>164</v>
      </c>
      <c r="U111" s="49"/>
    </row>
    <row r="112" spans="1:21" x14ac:dyDescent="0.25">
      <c r="A112" s="2">
        <v>111</v>
      </c>
      <c r="B112" s="48" t="s">
        <v>428</v>
      </c>
      <c r="C112" s="48" t="s">
        <v>461</v>
      </c>
      <c r="D112" s="45" t="s">
        <v>458</v>
      </c>
      <c r="E112" s="49"/>
      <c r="F112" s="49"/>
      <c r="G112" s="47" t="s">
        <v>537</v>
      </c>
      <c r="H112" s="47" t="s">
        <v>467</v>
      </c>
      <c r="I112" s="49"/>
      <c r="J112" s="46" t="s">
        <v>232</v>
      </c>
      <c r="K112" s="47" t="s">
        <v>200</v>
      </c>
      <c r="L112" s="49" t="s">
        <v>468</v>
      </c>
      <c r="M112" s="49"/>
      <c r="N112" s="49">
        <v>2023</v>
      </c>
      <c r="O112" s="49"/>
      <c r="P112" s="49"/>
      <c r="Q112" s="49"/>
      <c r="R112" s="49"/>
      <c r="S112" s="49"/>
      <c r="T112" s="4" t="s">
        <v>164</v>
      </c>
      <c r="U112" s="49"/>
    </row>
    <row r="113" spans="1:21" x14ac:dyDescent="0.25">
      <c r="A113" s="2">
        <v>112</v>
      </c>
      <c r="B113" s="48" t="s">
        <v>428</v>
      </c>
      <c r="C113" s="48" t="s">
        <v>461</v>
      </c>
      <c r="D113" s="45" t="s">
        <v>460</v>
      </c>
      <c r="E113" s="49"/>
      <c r="F113" s="49"/>
      <c r="G113" s="47" t="s">
        <v>276</v>
      </c>
      <c r="H113" s="47" t="s">
        <v>518</v>
      </c>
      <c r="I113" s="49"/>
      <c r="J113" s="46" t="s">
        <v>232</v>
      </c>
      <c r="K113" s="47" t="s">
        <v>200</v>
      </c>
      <c r="L113" s="49" t="s">
        <v>468</v>
      </c>
      <c r="M113" s="49"/>
      <c r="N113" s="49">
        <v>2023</v>
      </c>
      <c r="O113" s="49"/>
      <c r="P113" s="49"/>
      <c r="Q113" s="49"/>
      <c r="R113" s="49"/>
      <c r="S113" s="49"/>
      <c r="T113" s="4" t="s">
        <v>164</v>
      </c>
      <c r="U113" s="49"/>
    </row>
    <row r="114" spans="1:21" x14ac:dyDescent="0.25">
      <c r="A114" s="2">
        <v>113</v>
      </c>
      <c r="B114" s="48" t="s">
        <v>428</v>
      </c>
      <c r="C114" s="48" t="s">
        <v>461</v>
      </c>
      <c r="D114" s="45" t="s">
        <v>460</v>
      </c>
      <c r="E114" s="49"/>
      <c r="F114" s="49"/>
      <c r="G114" s="47" t="s">
        <v>276</v>
      </c>
      <c r="H114" s="47" t="s">
        <v>518</v>
      </c>
      <c r="I114" s="49"/>
      <c r="J114" s="46" t="s">
        <v>232</v>
      </c>
      <c r="K114" s="47" t="s">
        <v>200</v>
      </c>
      <c r="L114" s="49" t="s">
        <v>468</v>
      </c>
      <c r="M114" s="49"/>
      <c r="N114" s="49">
        <v>2023</v>
      </c>
      <c r="O114" s="49"/>
      <c r="P114" s="49"/>
      <c r="Q114" s="49"/>
      <c r="R114" s="49"/>
      <c r="S114" s="49"/>
      <c r="T114" s="4" t="s">
        <v>164</v>
      </c>
      <c r="U114" s="49"/>
    </row>
    <row r="115" spans="1:21" x14ac:dyDescent="0.25">
      <c r="A115" s="2">
        <v>114</v>
      </c>
      <c r="B115" s="48" t="s">
        <v>428</v>
      </c>
      <c r="C115" s="48" t="s">
        <v>461</v>
      </c>
      <c r="D115" s="45" t="s">
        <v>481</v>
      </c>
      <c r="E115" s="49"/>
      <c r="F115" s="49"/>
      <c r="G115" s="47" t="s">
        <v>538</v>
      </c>
      <c r="H115" s="47" t="s">
        <v>467</v>
      </c>
      <c r="I115" s="49"/>
      <c r="J115" s="46" t="s">
        <v>232</v>
      </c>
      <c r="K115" s="47" t="s">
        <v>200</v>
      </c>
      <c r="L115" s="49" t="s">
        <v>468</v>
      </c>
      <c r="M115" s="49"/>
      <c r="N115" s="49">
        <v>2023</v>
      </c>
      <c r="O115" s="49"/>
      <c r="P115" s="49"/>
      <c r="Q115" s="49"/>
      <c r="R115" s="49"/>
      <c r="S115" s="49"/>
      <c r="T115" s="4" t="s">
        <v>164</v>
      </c>
      <c r="U115" s="49"/>
    </row>
    <row r="116" spans="1:21" x14ac:dyDescent="0.25">
      <c r="A116" s="2">
        <v>115</v>
      </c>
      <c r="B116" s="48" t="s">
        <v>428</v>
      </c>
      <c r="C116" s="48" t="s">
        <v>461</v>
      </c>
      <c r="D116" s="45" t="s">
        <v>458</v>
      </c>
      <c r="E116" s="49"/>
      <c r="F116" s="49"/>
      <c r="G116" s="47" t="s">
        <v>539</v>
      </c>
      <c r="H116" s="47" t="s">
        <v>540</v>
      </c>
      <c r="I116" s="49"/>
      <c r="J116" s="46" t="s">
        <v>199</v>
      </c>
      <c r="K116" s="47" t="s">
        <v>200</v>
      </c>
      <c r="L116" s="49" t="s">
        <v>529</v>
      </c>
      <c r="M116" s="49"/>
      <c r="N116" s="49">
        <v>2023</v>
      </c>
      <c r="O116" s="49"/>
      <c r="P116" s="49"/>
      <c r="Q116" s="49"/>
      <c r="R116" s="49"/>
      <c r="S116" s="49"/>
      <c r="T116" s="4" t="s">
        <v>164</v>
      </c>
      <c r="U116" s="49"/>
    </row>
    <row r="117" spans="1:21" x14ac:dyDescent="0.25">
      <c r="A117" s="2">
        <v>116</v>
      </c>
      <c r="B117" s="48" t="s">
        <v>428</v>
      </c>
      <c r="C117" s="48" t="s">
        <v>461</v>
      </c>
      <c r="D117" s="45" t="s">
        <v>458</v>
      </c>
      <c r="E117" s="49"/>
      <c r="F117" s="49"/>
      <c r="G117" s="47" t="s">
        <v>541</v>
      </c>
      <c r="H117" s="47" t="s">
        <v>467</v>
      </c>
      <c r="I117" s="49"/>
      <c r="J117" s="46" t="s">
        <v>232</v>
      </c>
      <c r="K117" s="47" t="s">
        <v>200</v>
      </c>
      <c r="L117" s="49" t="s">
        <v>468</v>
      </c>
      <c r="M117" s="49"/>
      <c r="N117" s="49">
        <v>2023</v>
      </c>
      <c r="O117" s="49"/>
      <c r="P117" s="49"/>
      <c r="Q117" s="49"/>
      <c r="R117" s="49"/>
      <c r="S117" s="49"/>
      <c r="T117" s="4" t="s">
        <v>164</v>
      </c>
      <c r="U117" s="49"/>
    </row>
    <row r="118" spans="1:21" x14ac:dyDescent="0.25">
      <c r="A118" s="2">
        <v>117</v>
      </c>
      <c r="B118" s="48" t="s">
        <v>428</v>
      </c>
      <c r="C118" s="48" t="s">
        <v>461</v>
      </c>
      <c r="D118" s="45" t="s">
        <v>458</v>
      </c>
      <c r="E118" s="49"/>
      <c r="F118" s="49"/>
      <c r="G118" s="47" t="s">
        <v>542</v>
      </c>
      <c r="H118" s="47" t="s">
        <v>467</v>
      </c>
      <c r="I118" s="49"/>
      <c r="J118" s="46" t="s">
        <v>232</v>
      </c>
      <c r="K118" s="47" t="s">
        <v>200</v>
      </c>
      <c r="L118" s="49" t="s">
        <v>468</v>
      </c>
      <c r="M118" s="49"/>
      <c r="N118" s="49">
        <v>2023</v>
      </c>
      <c r="O118" s="49"/>
      <c r="P118" s="49"/>
      <c r="Q118" s="49"/>
      <c r="R118" s="49"/>
      <c r="S118" s="49"/>
      <c r="T118" s="4" t="s">
        <v>164</v>
      </c>
      <c r="U118" s="49"/>
    </row>
    <row r="119" spans="1:21" x14ac:dyDescent="0.25">
      <c r="A119" s="2">
        <v>118</v>
      </c>
      <c r="B119" s="48" t="s">
        <v>428</v>
      </c>
      <c r="C119" s="48" t="s">
        <v>461</v>
      </c>
      <c r="D119" s="45" t="s">
        <v>458</v>
      </c>
      <c r="E119" s="49"/>
      <c r="F119" s="49"/>
      <c r="G119" s="47" t="s">
        <v>543</v>
      </c>
      <c r="H119" s="47" t="s">
        <v>467</v>
      </c>
      <c r="I119" s="49"/>
      <c r="J119" s="46" t="s">
        <v>232</v>
      </c>
      <c r="K119" s="47" t="s">
        <v>200</v>
      </c>
      <c r="L119" s="49" t="s">
        <v>468</v>
      </c>
      <c r="M119" s="49"/>
      <c r="N119" s="49">
        <v>2023</v>
      </c>
      <c r="O119" s="49"/>
      <c r="P119" s="49"/>
      <c r="Q119" s="49"/>
      <c r="R119" s="49"/>
      <c r="S119" s="49"/>
      <c r="T119" s="4" t="s">
        <v>164</v>
      </c>
      <c r="U119" s="49"/>
    </row>
    <row r="120" spans="1:21" x14ac:dyDescent="0.25">
      <c r="A120" s="2">
        <v>119</v>
      </c>
      <c r="B120" s="48" t="s">
        <v>428</v>
      </c>
      <c r="C120" s="48" t="s">
        <v>461</v>
      </c>
      <c r="D120" s="45" t="s">
        <v>458</v>
      </c>
      <c r="E120" s="49"/>
      <c r="F120" s="49"/>
      <c r="G120" s="47" t="s">
        <v>544</v>
      </c>
      <c r="H120" s="47" t="s">
        <v>467</v>
      </c>
      <c r="I120" s="49"/>
      <c r="J120" s="46" t="s">
        <v>232</v>
      </c>
      <c r="K120" s="47" t="s">
        <v>200</v>
      </c>
      <c r="L120" s="49" t="s">
        <v>468</v>
      </c>
      <c r="M120" s="49"/>
      <c r="N120" s="49">
        <v>2023</v>
      </c>
      <c r="O120" s="49"/>
      <c r="P120" s="49"/>
      <c r="Q120" s="49"/>
      <c r="R120" s="49"/>
      <c r="S120" s="49"/>
      <c r="T120" s="4" t="s">
        <v>164</v>
      </c>
      <c r="U120" s="49"/>
    </row>
    <row r="121" spans="1:21" x14ac:dyDescent="0.25">
      <c r="A121" s="2">
        <v>120</v>
      </c>
      <c r="B121" s="48" t="s">
        <v>428</v>
      </c>
      <c r="C121" s="48" t="s">
        <v>461</v>
      </c>
      <c r="D121" s="45" t="s">
        <v>481</v>
      </c>
      <c r="E121" s="49"/>
      <c r="F121" s="49"/>
      <c r="G121" s="47" t="s">
        <v>545</v>
      </c>
      <c r="H121" s="47" t="s">
        <v>546</v>
      </c>
      <c r="I121" s="49"/>
      <c r="J121" s="46" t="s">
        <v>232</v>
      </c>
      <c r="K121" s="47" t="s">
        <v>200</v>
      </c>
      <c r="L121" s="49" t="s">
        <v>468</v>
      </c>
      <c r="M121" s="49"/>
      <c r="N121" s="49">
        <v>2023</v>
      </c>
      <c r="O121" s="49"/>
      <c r="P121" s="49"/>
      <c r="Q121" s="49"/>
      <c r="R121" s="49"/>
      <c r="S121" s="49"/>
      <c r="T121" s="4" t="s">
        <v>164</v>
      </c>
      <c r="U121" s="49"/>
    </row>
    <row r="122" spans="1:21" x14ac:dyDescent="0.25">
      <c r="A122" s="2">
        <v>121</v>
      </c>
      <c r="B122" s="48" t="s">
        <v>428</v>
      </c>
      <c r="C122" s="48" t="s">
        <v>461</v>
      </c>
      <c r="D122" s="45" t="s">
        <v>460</v>
      </c>
      <c r="E122" s="49"/>
      <c r="F122" s="49"/>
      <c r="G122" s="47" t="s">
        <v>526</v>
      </c>
      <c r="H122" s="47" t="s">
        <v>547</v>
      </c>
      <c r="I122" s="49"/>
      <c r="J122" s="46" t="s">
        <v>199</v>
      </c>
      <c r="K122" s="47" t="s">
        <v>200</v>
      </c>
      <c r="L122" s="49" t="s">
        <v>529</v>
      </c>
      <c r="M122" s="49"/>
      <c r="N122" s="49">
        <v>2023</v>
      </c>
      <c r="O122" s="49"/>
      <c r="P122" s="49"/>
      <c r="Q122" s="49"/>
      <c r="R122" s="49"/>
      <c r="S122" s="49"/>
      <c r="T122" s="4" t="s">
        <v>164</v>
      </c>
      <c r="U122" s="49"/>
    </row>
    <row r="123" spans="1:21" x14ac:dyDescent="0.25">
      <c r="A123" s="2">
        <v>122</v>
      </c>
      <c r="B123" s="48" t="s">
        <v>428</v>
      </c>
      <c r="C123" s="48" t="s">
        <v>461</v>
      </c>
      <c r="D123" s="45" t="s">
        <v>460</v>
      </c>
      <c r="E123" s="49"/>
      <c r="F123" s="49"/>
      <c r="G123" s="47" t="s">
        <v>526</v>
      </c>
      <c r="H123" s="47" t="s">
        <v>547</v>
      </c>
      <c r="I123" s="49"/>
      <c r="J123" s="46" t="s">
        <v>199</v>
      </c>
      <c r="K123" s="47" t="s">
        <v>200</v>
      </c>
      <c r="L123" s="49" t="s">
        <v>529</v>
      </c>
      <c r="M123" s="49"/>
      <c r="N123" s="49">
        <v>2023</v>
      </c>
      <c r="O123" s="49"/>
      <c r="P123" s="49"/>
      <c r="Q123" s="49"/>
      <c r="R123" s="49"/>
      <c r="S123" s="49"/>
      <c r="T123" s="4" t="s">
        <v>164</v>
      </c>
      <c r="U123" s="49"/>
    </row>
    <row r="124" spans="1:21" x14ac:dyDescent="0.25">
      <c r="A124" s="2">
        <v>123</v>
      </c>
      <c r="B124" s="48" t="s">
        <v>428</v>
      </c>
      <c r="C124" s="48" t="s">
        <v>461</v>
      </c>
      <c r="D124" s="45" t="s">
        <v>460</v>
      </c>
      <c r="E124" s="49"/>
      <c r="F124" s="49"/>
      <c r="G124" s="47" t="s">
        <v>526</v>
      </c>
      <c r="H124" s="47" t="s">
        <v>547</v>
      </c>
      <c r="I124" s="49"/>
      <c r="J124" s="46" t="s">
        <v>199</v>
      </c>
      <c r="K124" s="47" t="s">
        <v>200</v>
      </c>
      <c r="L124" s="49" t="s">
        <v>529</v>
      </c>
      <c r="M124" s="49"/>
      <c r="N124" s="49">
        <v>2023</v>
      </c>
      <c r="O124" s="49"/>
      <c r="P124" s="49"/>
      <c r="Q124" s="49"/>
      <c r="R124" s="49"/>
      <c r="S124" s="49"/>
      <c r="T124" s="4" t="s">
        <v>164</v>
      </c>
      <c r="U124" s="49"/>
    </row>
    <row r="125" spans="1:21" x14ac:dyDescent="0.25">
      <c r="A125" s="2">
        <v>124</v>
      </c>
      <c r="B125" s="48" t="s">
        <v>428</v>
      </c>
      <c r="C125" s="48" t="s">
        <v>461</v>
      </c>
      <c r="D125" s="45" t="s">
        <v>458</v>
      </c>
      <c r="E125" s="49"/>
      <c r="F125" s="49"/>
      <c r="G125" s="47" t="s">
        <v>364</v>
      </c>
      <c r="H125" s="47" t="s">
        <v>548</v>
      </c>
      <c r="I125" s="49"/>
      <c r="J125" s="46" t="s">
        <v>232</v>
      </c>
      <c r="K125" s="47" t="s">
        <v>200</v>
      </c>
      <c r="L125" s="49" t="s">
        <v>468</v>
      </c>
      <c r="M125" s="49"/>
      <c r="N125" s="49">
        <v>2023</v>
      </c>
      <c r="O125" s="49"/>
      <c r="P125" s="49"/>
      <c r="Q125" s="49"/>
      <c r="R125" s="49"/>
      <c r="S125" s="49"/>
      <c r="T125" s="4" t="s">
        <v>164</v>
      </c>
      <c r="U125" s="49"/>
    </row>
    <row r="126" spans="1:21" x14ac:dyDescent="0.25">
      <c r="A126" s="2">
        <v>125</v>
      </c>
      <c r="B126" s="48" t="s">
        <v>428</v>
      </c>
      <c r="C126" s="48" t="s">
        <v>461</v>
      </c>
      <c r="D126" s="45" t="s">
        <v>458</v>
      </c>
      <c r="E126" s="49"/>
      <c r="F126" s="49"/>
      <c r="G126" s="47" t="s">
        <v>322</v>
      </c>
      <c r="H126" s="47" t="s">
        <v>549</v>
      </c>
      <c r="I126" s="49"/>
      <c r="J126" s="46" t="s">
        <v>232</v>
      </c>
      <c r="K126" s="47" t="s">
        <v>200</v>
      </c>
      <c r="L126" s="49" t="s">
        <v>468</v>
      </c>
      <c r="M126" s="49"/>
      <c r="N126" s="49">
        <v>2023</v>
      </c>
      <c r="O126" s="49"/>
      <c r="P126" s="49"/>
      <c r="Q126" s="49"/>
      <c r="R126" s="49"/>
      <c r="S126" s="49"/>
      <c r="T126" s="4" t="s">
        <v>164</v>
      </c>
      <c r="U126" s="49"/>
    </row>
    <row r="127" spans="1:21" x14ac:dyDescent="0.25">
      <c r="A127" s="2">
        <v>126</v>
      </c>
      <c r="B127" s="48" t="s">
        <v>428</v>
      </c>
      <c r="C127" s="48" t="s">
        <v>461</v>
      </c>
      <c r="D127" s="45" t="s">
        <v>460</v>
      </c>
      <c r="E127" s="49"/>
      <c r="F127" s="49"/>
      <c r="G127" s="47" t="s">
        <v>550</v>
      </c>
      <c r="H127" s="47" t="s">
        <v>467</v>
      </c>
      <c r="I127" s="49"/>
      <c r="J127" s="46" t="s">
        <v>232</v>
      </c>
      <c r="K127" s="47" t="s">
        <v>200</v>
      </c>
      <c r="L127" s="49" t="s">
        <v>468</v>
      </c>
      <c r="M127" s="49"/>
      <c r="N127" s="49">
        <v>2023</v>
      </c>
      <c r="O127" s="49"/>
      <c r="P127" s="49"/>
      <c r="Q127" s="49"/>
      <c r="R127" s="49"/>
      <c r="S127" s="49"/>
      <c r="T127" s="4" t="s">
        <v>164</v>
      </c>
      <c r="U127" s="49"/>
    </row>
    <row r="128" spans="1:21" x14ac:dyDescent="0.25">
      <c r="A128" s="2">
        <v>127</v>
      </c>
      <c r="B128" s="48" t="s">
        <v>428</v>
      </c>
      <c r="C128" s="48" t="s">
        <v>461</v>
      </c>
      <c r="D128" s="45" t="s">
        <v>481</v>
      </c>
      <c r="E128" s="49"/>
      <c r="F128" s="49"/>
      <c r="G128" s="47" t="s">
        <v>494</v>
      </c>
      <c r="H128" s="47" t="s">
        <v>551</v>
      </c>
      <c r="I128" s="49"/>
      <c r="J128" s="46" t="s">
        <v>232</v>
      </c>
      <c r="K128" s="47" t="s">
        <v>200</v>
      </c>
      <c r="L128" s="49" t="s">
        <v>468</v>
      </c>
      <c r="M128" s="49"/>
      <c r="N128" s="49">
        <v>2023</v>
      </c>
      <c r="O128" s="49"/>
      <c r="P128" s="49"/>
      <c r="Q128" s="49"/>
      <c r="R128" s="49"/>
      <c r="S128" s="49"/>
      <c r="T128" s="4" t="s">
        <v>164</v>
      </c>
      <c r="U128" s="49"/>
    </row>
    <row r="129" spans="1:21" x14ac:dyDescent="0.25">
      <c r="A129" s="2">
        <v>128</v>
      </c>
      <c r="B129" s="48" t="s">
        <v>428</v>
      </c>
      <c r="C129" s="48" t="s">
        <v>461</v>
      </c>
      <c r="D129" s="45" t="s">
        <v>458</v>
      </c>
      <c r="E129" s="49"/>
      <c r="F129" s="49"/>
      <c r="G129" s="47" t="s">
        <v>552</v>
      </c>
      <c r="H129" s="47" t="s">
        <v>553</v>
      </c>
      <c r="I129" s="49"/>
      <c r="J129" s="46" t="s">
        <v>232</v>
      </c>
      <c r="K129" s="47" t="s">
        <v>200</v>
      </c>
      <c r="L129" s="49" t="s">
        <v>516</v>
      </c>
      <c r="M129" s="49"/>
      <c r="N129" s="49">
        <v>2025</v>
      </c>
      <c r="O129" s="49"/>
      <c r="P129" s="49"/>
      <c r="Q129" s="49"/>
      <c r="R129" s="49"/>
      <c r="S129" s="49"/>
      <c r="T129" s="4" t="s">
        <v>164</v>
      </c>
      <c r="U129" s="49"/>
    </row>
    <row r="130" spans="1:21" x14ac:dyDescent="0.25">
      <c r="A130" s="2">
        <v>129</v>
      </c>
      <c r="B130" s="48" t="s">
        <v>428</v>
      </c>
      <c r="C130" s="48" t="s">
        <v>461</v>
      </c>
      <c r="D130" s="45" t="s">
        <v>458</v>
      </c>
      <c r="E130" s="49"/>
      <c r="F130" s="49"/>
      <c r="G130" s="47" t="s">
        <v>552</v>
      </c>
      <c r="H130" s="47" t="s">
        <v>467</v>
      </c>
      <c r="I130" s="49"/>
      <c r="J130" s="46" t="s">
        <v>232</v>
      </c>
      <c r="K130" s="47" t="s">
        <v>200</v>
      </c>
      <c r="L130" s="49" t="s">
        <v>516</v>
      </c>
      <c r="M130" s="49"/>
      <c r="N130" s="49">
        <v>2025</v>
      </c>
      <c r="O130" s="49"/>
      <c r="P130" s="49"/>
      <c r="Q130" s="49"/>
      <c r="R130" s="49"/>
      <c r="S130" s="49"/>
      <c r="T130" s="4" t="s">
        <v>164</v>
      </c>
      <c r="U130" s="49"/>
    </row>
    <row r="131" spans="1:21" x14ac:dyDescent="0.25">
      <c r="A131" s="2">
        <v>130</v>
      </c>
      <c r="B131" s="48" t="s">
        <v>428</v>
      </c>
      <c r="C131" s="48" t="s">
        <v>461</v>
      </c>
      <c r="D131" s="45" t="s">
        <v>458</v>
      </c>
      <c r="E131" s="49"/>
      <c r="F131" s="49"/>
      <c r="G131" s="47" t="s">
        <v>552</v>
      </c>
      <c r="H131" s="47" t="s">
        <v>554</v>
      </c>
      <c r="I131" s="49"/>
      <c r="J131" s="46" t="s">
        <v>199</v>
      </c>
      <c r="K131" s="47" t="s">
        <v>200</v>
      </c>
      <c r="L131" s="49" t="s">
        <v>555</v>
      </c>
      <c r="M131" s="49"/>
      <c r="N131" s="49">
        <v>2025</v>
      </c>
      <c r="O131" s="49"/>
      <c r="P131" s="49"/>
      <c r="Q131" s="49"/>
      <c r="R131" s="49"/>
      <c r="S131" s="49"/>
      <c r="T131" s="4" t="s">
        <v>164</v>
      </c>
      <c r="U131" s="49"/>
    </row>
    <row r="132" spans="1:21" x14ac:dyDescent="0.25">
      <c r="A132" s="2">
        <v>131</v>
      </c>
      <c r="B132" s="48" t="s">
        <v>428</v>
      </c>
      <c r="C132" s="48" t="s">
        <v>461</v>
      </c>
      <c r="D132" s="45" t="s">
        <v>458</v>
      </c>
      <c r="E132" s="49"/>
      <c r="F132" s="49"/>
      <c r="G132" s="47" t="s">
        <v>322</v>
      </c>
      <c r="H132" s="47" t="s">
        <v>467</v>
      </c>
      <c r="I132" s="49"/>
      <c r="J132" s="46" t="s">
        <v>232</v>
      </c>
      <c r="K132" s="47" t="s">
        <v>200</v>
      </c>
      <c r="L132" s="49" t="s">
        <v>516</v>
      </c>
      <c r="M132" s="49"/>
      <c r="N132" s="49">
        <v>2025</v>
      </c>
      <c r="O132" s="49"/>
      <c r="P132" s="49"/>
      <c r="Q132" s="49"/>
      <c r="R132" s="49"/>
      <c r="S132" s="49"/>
      <c r="T132" s="4" t="s">
        <v>164</v>
      </c>
      <c r="U132" s="49"/>
    </row>
  </sheetData>
  <autoFilter ref="A1:U132" xr:uid="{1F260FCA-3575-48E0-82B3-C57EF037F9E0}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583713-485A-4653-9BE8-D72E7AA4D52B}">
  <dimension ref="A1:U32"/>
  <sheetViews>
    <sheetView workbookViewId="0">
      <selection activeCell="E40" sqref="E40"/>
    </sheetView>
  </sheetViews>
  <sheetFormatPr defaultRowHeight="15" x14ac:dyDescent="0.25"/>
  <cols>
    <col min="1" max="1" width="6.85546875" bestFit="1" customWidth="1"/>
    <col min="2" max="2" width="20.7109375" bestFit="1" customWidth="1"/>
    <col min="3" max="3" width="23.5703125" bestFit="1" customWidth="1"/>
    <col min="4" max="4" width="12.42578125" customWidth="1"/>
    <col min="5" max="5" width="22.42578125" bestFit="1" customWidth="1"/>
    <col min="6" max="6" width="49.42578125" bestFit="1" customWidth="1"/>
    <col min="7" max="7" width="14" bestFit="1" customWidth="1"/>
    <col min="8" max="8" width="24.28515625" bestFit="1" customWidth="1"/>
    <col min="9" max="9" width="16" bestFit="1" customWidth="1"/>
    <col min="10" max="10" width="24.42578125" bestFit="1" customWidth="1"/>
    <col min="11" max="11" width="27.85546875" bestFit="1" customWidth="1"/>
    <col min="12" max="12" width="22.85546875" bestFit="1" customWidth="1"/>
    <col min="13" max="13" width="8.28515625" bestFit="1" customWidth="1"/>
    <col min="14" max="14" width="9" bestFit="1" customWidth="1"/>
    <col min="15" max="15" width="8.5703125" bestFit="1" customWidth="1"/>
    <col min="16" max="16" width="6.5703125" bestFit="1" customWidth="1"/>
    <col min="17" max="17" width="8.42578125" bestFit="1" customWidth="1"/>
    <col min="18" max="18" width="24.140625" customWidth="1"/>
    <col min="19" max="19" width="9" bestFit="1" customWidth="1"/>
    <col min="20" max="20" width="12" bestFit="1" customWidth="1"/>
    <col min="21" max="21" width="11.140625" customWidth="1"/>
  </cols>
  <sheetData>
    <row r="1" spans="1:21" ht="95.25" customHeight="1" x14ac:dyDescent="0.25">
      <c r="A1" s="38" t="s">
        <v>0</v>
      </c>
      <c r="B1" s="39" t="s">
        <v>1</v>
      </c>
      <c r="C1" s="39" t="s">
        <v>2</v>
      </c>
      <c r="D1" s="39" t="s">
        <v>413</v>
      </c>
      <c r="E1" s="39" t="s">
        <v>3</v>
      </c>
      <c r="F1" s="39" t="s">
        <v>4</v>
      </c>
      <c r="G1" s="39" t="s">
        <v>179</v>
      </c>
      <c r="H1" s="39" t="s">
        <v>429</v>
      </c>
      <c r="I1" s="39" t="s">
        <v>174</v>
      </c>
      <c r="J1" s="38" t="s">
        <v>14</v>
      </c>
      <c r="K1" s="39" t="s">
        <v>7</v>
      </c>
      <c r="L1" s="39" t="s">
        <v>8</v>
      </c>
      <c r="M1" s="39" t="s">
        <v>9</v>
      </c>
      <c r="N1" s="38" t="s">
        <v>13</v>
      </c>
      <c r="O1" s="38" t="s">
        <v>10</v>
      </c>
      <c r="P1" s="38" t="s">
        <v>11</v>
      </c>
      <c r="Q1" s="38" t="s">
        <v>12</v>
      </c>
      <c r="R1" s="38" t="s">
        <v>180</v>
      </c>
      <c r="S1" s="38" t="s">
        <v>165</v>
      </c>
      <c r="T1" s="39" t="s">
        <v>163</v>
      </c>
      <c r="U1" s="39" t="s">
        <v>181</v>
      </c>
    </row>
    <row r="2" spans="1:21" x14ac:dyDescent="0.25">
      <c r="A2" s="29">
        <v>1</v>
      </c>
      <c r="B2" s="30" t="s">
        <v>428</v>
      </c>
      <c r="C2" s="30" t="s">
        <v>462</v>
      </c>
      <c r="D2" s="30" t="s">
        <v>463</v>
      </c>
      <c r="E2" s="31"/>
      <c r="F2" s="32" t="s">
        <v>336</v>
      </c>
      <c r="G2" s="32" t="s">
        <v>337</v>
      </c>
      <c r="H2" s="32" t="s">
        <v>182</v>
      </c>
      <c r="I2" s="31" t="s">
        <v>15</v>
      </c>
      <c r="J2" s="33" t="s">
        <v>185</v>
      </c>
      <c r="K2" s="32" t="s">
        <v>338</v>
      </c>
      <c r="L2" s="31" t="s">
        <v>339</v>
      </c>
      <c r="M2" s="32"/>
      <c r="N2" s="29">
        <v>2014</v>
      </c>
      <c r="O2" s="33"/>
      <c r="P2" s="33"/>
      <c r="Q2" s="29"/>
      <c r="R2" s="33"/>
      <c r="S2" s="29"/>
      <c r="T2" s="31" t="s">
        <v>164</v>
      </c>
      <c r="U2" s="31"/>
    </row>
    <row r="3" spans="1:21" x14ac:dyDescent="0.25">
      <c r="A3" s="29">
        <v>2</v>
      </c>
      <c r="B3" s="30" t="s">
        <v>428</v>
      </c>
      <c r="C3" s="30" t="s">
        <v>462</v>
      </c>
      <c r="D3" s="30" t="s">
        <v>463</v>
      </c>
      <c r="E3" s="31"/>
      <c r="F3" s="32" t="s">
        <v>326</v>
      </c>
      <c r="G3" s="32" t="s">
        <v>327</v>
      </c>
      <c r="H3" s="32" t="s">
        <v>182</v>
      </c>
      <c r="I3" s="31" t="s">
        <v>15</v>
      </c>
      <c r="J3" s="33" t="s">
        <v>185</v>
      </c>
      <c r="K3" s="32" t="s">
        <v>186</v>
      </c>
      <c r="L3" s="31" t="s">
        <v>328</v>
      </c>
      <c r="M3" s="32"/>
      <c r="N3" s="29">
        <v>2012</v>
      </c>
      <c r="O3" s="33"/>
      <c r="P3" s="33"/>
      <c r="Q3" s="29"/>
      <c r="R3" s="33"/>
      <c r="S3" s="29"/>
      <c r="T3" s="31" t="s">
        <v>164</v>
      </c>
      <c r="U3" s="31"/>
    </row>
    <row r="4" spans="1:21" x14ac:dyDescent="0.25">
      <c r="A4" s="29">
        <v>3</v>
      </c>
      <c r="B4" s="30" t="s">
        <v>428</v>
      </c>
      <c r="C4" s="30" t="s">
        <v>462</v>
      </c>
      <c r="D4" s="30" t="s">
        <v>463</v>
      </c>
      <c r="E4" s="31"/>
      <c r="F4" s="32" t="s">
        <v>183</v>
      </c>
      <c r="G4" s="32" t="s">
        <v>184</v>
      </c>
      <c r="H4" s="32" t="s">
        <v>182</v>
      </c>
      <c r="I4" s="31" t="s">
        <v>15</v>
      </c>
      <c r="J4" s="33" t="s">
        <v>185</v>
      </c>
      <c r="K4" s="32" t="s">
        <v>186</v>
      </c>
      <c r="L4" s="31" t="s">
        <v>187</v>
      </c>
      <c r="M4" s="32"/>
      <c r="N4" s="29">
        <v>2016</v>
      </c>
      <c r="O4" s="33"/>
      <c r="P4" s="33"/>
      <c r="Q4" s="29"/>
      <c r="R4" s="33"/>
      <c r="S4" s="29"/>
      <c r="T4" s="31" t="s">
        <v>164</v>
      </c>
      <c r="U4" s="31"/>
    </row>
    <row r="5" spans="1:21" x14ac:dyDescent="0.25">
      <c r="A5" s="29">
        <v>4</v>
      </c>
      <c r="B5" s="30" t="s">
        <v>428</v>
      </c>
      <c r="C5" s="30" t="s">
        <v>462</v>
      </c>
      <c r="D5" s="30" t="s">
        <v>463</v>
      </c>
      <c r="E5" s="31"/>
      <c r="F5" s="32" t="s">
        <v>296</v>
      </c>
      <c r="G5" s="32" t="s">
        <v>297</v>
      </c>
      <c r="H5" s="32" t="s">
        <v>298</v>
      </c>
      <c r="I5" s="31" t="s">
        <v>15</v>
      </c>
      <c r="J5" s="33" t="s">
        <v>185</v>
      </c>
      <c r="K5" s="32" t="s">
        <v>299</v>
      </c>
      <c r="L5" s="31" t="s">
        <v>300</v>
      </c>
      <c r="M5" s="32"/>
      <c r="N5" s="29">
        <v>2008</v>
      </c>
      <c r="O5" s="33"/>
      <c r="P5" s="33"/>
      <c r="Q5" s="29"/>
      <c r="R5" s="33"/>
      <c r="S5" s="29"/>
      <c r="T5" s="31" t="s">
        <v>164</v>
      </c>
      <c r="U5" s="31"/>
    </row>
    <row r="6" spans="1:21" x14ac:dyDescent="0.25">
      <c r="A6" s="29">
        <v>5</v>
      </c>
      <c r="B6" s="30" t="s">
        <v>428</v>
      </c>
      <c r="C6" s="30" t="s">
        <v>462</v>
      </c>
      <c r="D6" s="30" t="s">
        <v>463</v>
      </c>
      <c r="E6" s="31"/>
      <c r="F6" s="32" t="s">
        <v>329</v>
      </c>
      <c r="G6" s="32" t="s">
        <v>297</v>
      </c>
      <c r="H6" s="32" t="s">
        <v>182</v>
      </c>
      <c r="I6" s="31" t="s">
        <v>15</v>
      </c>
      <c r="J6" s="33" t="s">
        <v>267</v>
      </c>
      <c r="K6" s="32" t="s">
        <v>330</v>
      </c>
      <c r="L6" s="31" t="s">
        <v>331</v>
      </c>
      <c r="M6" s="32"/>
      <c r="N6" s="29">
        <v>2007</v>
      </c>
      <c r="O6" s="33"/>
      <c r="P6" s="33" t="s">
        <v>284</v>
      </c>
      <c r="Q6" s="29">
        <v>3.2</v>
      </c>
      <c r="R6" s="33"/>
      <c r="S6" s="29"/>
      <c r="T6" s="31" t="s">
        <v>164</v>
      </c>
      <c r="U6" s="31"/>
    </row>
    <row r="7" spans="1:21" x14ac:dyDescent="0.25">
      <c r="A7" s="29">
        <v>6</v>
      </c>
      <c r="B7" s="30" t="s">
        <v>428</v>
      </c>
      <c r="C7" s="30" t="s">
        <v>462</v>
      </c>
      <c r="D7" s="30" t="s">
        <v>463</v>
      </c>
      <c r="E7" s="34"/>
      <c r="F7" s="31" t="s">
        <v>457</v>
      </c>
      <c r="G7" s="34" t="s">
        <v>340</v>
      </c>
      <c r="H7" s="31" t="s">
        <v>182</v>
      </c>
      <c r="I7" s="31" t="s">
        <v>15</v>
      </c>
      <c r="J7" s="33" t="s">
        <v>185</v>
      </c>
      <c r="K7" s="31" t="s">
        <v>186</v>
      </c>
      <c r="L7" s="31" t="s">
        <v>341</v>
      </c>
      <c r="M7" s="34"/>
      <c r="N7" s="33">
        <v>2012</v>
      </c>
      <c r="O7" s="33"/>
      <c r="P7" s="33"/>
      <c r="Q7" s="35"/>
      <c r="R7" s="33"/>
      <c r="S7" s="33"/>
      <c r="T7" s="31" t="s">
        <v>164</v>
      </c>
      <c r="U7" s="36"/>
    </row>
    <row r="8" spans="1:21" x14ac:dyDescent="0.25">
      <c r="A8" s="29">
        <v>7</v>
      </c>
      <c r="B8" s="30" t="s">
        <v>428</v>
      </c>
      <c r="C8" s="30" t="s">
        <v>462</v>
      </c>
      <c r="D8" s="31" t="s">
        <v>464</v>
      </c>
      <c r="E8" s="34" t="s">
        <v>348</v>
      </c>
      <c r="F8" s="31" t="s">
        <v>349</v>
      </c>
      <c r="G8" s="34" t="s">
        <v>350</v>
      </c>
      <c r="H8" s="31" t="s">
        <v>59</v>
      </c>
      <c r="I8" s="31"/>
      <c r="J8" s="33" t="s">
        <v>351</v>
      </c>
      <c r="K8" s="31" t="s">
        <v>352</v>
      </c>
      <c r="L8" s="31" t="s">
        <v>353</v>
      </c>
      <c r="M8" s="34"/>
      <c r="N8" s="33">
        <v>2014</v>
      </c>
      <c r="O8" s="33">
        <v>3.5</v>
      </c>
      <c r="P8" s="33" t="s">
        <v>354</v>
      </c>
      <c r="Q8" s="35" t="s">
        <v>355</v>
      </c>
      <c r="R8" s="33"/>
      <c r="S8" s="33"/>
      <c r="T8" s="31" t="s">
        <v>164</v>
      </c>
      <c r="U8" s="37"/>
    </row>
    <row r="9" spans="1:21" x14ac:dyDescent="0.25">
      <c r="A9" s="29">
        <v>8</v>
      </c>
      <c r="B9" s="30" t="s">
        <v>428</v>
      </c>
      <c r="C9" s="30" t="s">
        <v>462</v>
      </c>
      <c r="D9" s="31" t="s">
        <v>464</v>
      </c>
      <c r="E9" s="34" t="s">
        <v>348</v>
      </c>
      <c r="F9" s="31" t="s">
        <v>349</v>
      </c>
      <c r="G9" s="34" t="s">
        <v>350</v>
      </c>
      <c r="H9" s="31" t="s">
        <v>59</v>
      </c>
      <c r="I9" s="31"/>
      <c r="J9" s="33" t="s">
        <v>351</v>
      </c>
      <c r="K9" s="34" t="s">
        <v>23</v>
      </c>
      <c r="L9" s="31" t="s">
        <v>187</v>
      </c>
      <c r="M9" s="34"/>
      <c r="N9" s="33">
        <v>2016</v>
      </c>
      <c r="O9" s="33">
        <v>3.5</v>
      </c>
      <c r="P9" s="33"/>
      <c r="Q9" s="35"/>
      <c r="R9" s="33"/>
      <c r="S9" s="33"/>
      <c r="T9" s="31" t="s">
        <v>164</v>
      </c>
      <c r="U9" s="37"/>
    </row>
    <row r="10" spans="1:21" x14ac:dyDescent="0.25">
      <c r="A10" s="29">
        <v>9</v>
      </c>
      <c r="B10" s="30" t="s">
        <v>428</v>
      </c>
      <c r="C10" s="30" t="s">
        <v>462</v>
      </c>
      <c r="D10" s="31" t="s">
        <v>464</v>
      </c>
      <c r="E10" s="34" t="s">
        <v>356</v>
      </c>
      <c r="F10" s="31" t="s">
        <v>357</v>
      </c>
      <c r="G10" s="34" t="s">
        <v>358</v>
      </c>
      <c r="H10" s="31" t="s">
        <v>59</v>
      </c>
      <c r="I10" s="31"/>
      <c r="J10" s="33" t="s">
        <v>351</v>
      </c>
      <c r="K10" s="34" t="s">
        <v>83</v>
      </c>
      <c r="L10" s="31" t="s">
        <v>359</v>
      </c>
      <c r="M10" s="34"/>
      <c r="N10" s="33">
        <v>2006</v>
      </c>
      <c r="O10" s="33"/>
      <c r="P10" s="33" t="s">
        <v>360</v>
      </c>
      <c r="Q10" s="35" t="s">
        <v>361</v>
      </c>
      <c r="R10" s="33"/>
      <c r="S10" s="33"/>
      <c r="T10" s="31" t="s">
        <v>164</v>
      </c>
      <c r="U10" s="37"/>
    </row>
    <row r="11" spans="1:21" x14ac:dyDescent="0.25">
      <c r="A11" s="29">
        <v>10</v>
      </c>
      <c r="B11" s="30" t="s">
        <v>428</v>
      </c>
      <c r="C11" s="30" t="s">
        <v>462</v>
      </c>
      <c r="D11" s="31" t="s">
        <v>464</v>
      </c>
      <c r="E11" s="34" t="s">
        <v>356</v>
      </c>
      <c r="F11" s="31" t="s">
        <v>357</v>
      </c>
      <c r="G11" s="34" t="s">
        <v>362</v>
      </c>
      <c r="H11" s="31" t="s">
        <v>363</v>
      </c>
      <c r="I11" s="31"/>
      <c r="J11" s="33" t="s">
        <v>351</v>
      </c>
      <c r="K11" s="31"/>
      <c r="L11" s="31"/>
      <c r="M11" s="34"/>
      <c r="N11" s="33"/>
      <c r="O11" s="33"/>
      <c r="P11" s="33"/>
      <c r="Q11" s="35"/>
      <c r="R11" s="33"/>
      <c r="S11" s="33"/>
      <c r="T11" s="31" t="s">
        <v>164</v>
      </c>
      <c r="U11" s="37"/>
    </row>
    <row r="12" spans="1:21" x14ac:dyDescent="0.25">
      <c r="A12" s="29">
        <v>11</v>
      </c>
      <c r="B12" s="30" t="s">
        <v>428</v>
      </c>
      <c r="C12" s="30" t="s">
        <v>462</v>
      </c>
      <c r="D12" s="31" t="s">
        <v>464</v>
      </c>
      <c r="E12" s="34" t="s">
        <v>356</v>
      </c>
      <c r="F12" s="31" t="s">
        <v>357</v>
      </c>
      <c r="G12" s="34" t="s">
        <v>364</v>
      </c>
      <c r="H12" s="31" t="s">
        <v>59</v>
      </c>
      <c r="I12" s="31"/>
      <c r="J12" s="33" t="s">
        <v>351</v>
      </c>
      <c r="K12" s="31" t="s">
        <v>80</v>
      </c>
      <c r="L12" s="31" t="s">
        <v>365</v>
      </c>
      <c r="M12" s="34"/>
      <c r="N12" s="33">
        <v>2012</v>
      </c>
      <c r="O12" s="33"/>
      <c r="P12" s="33" t="s">
        <v>284</v>
      </c>
      <c r="Q12" s="35" t="s">
        <v>366</v>
      </c>
      <c r="R12" s="33"/>
      <c r="S12" s="33"/>
      <c r="T12" s="31" t="s">
        <v>164</v>
      </c>
      <c r="U12" s="37"/>
    </row>
    <row r="13" spans="1:21" x14ac:dyDescent="0.25">
      <c r="A13" s="29">
        <v>12</v>
      </c>
      <c r="B13" s="30" t="s">
        <v>428</v>
      </c>
      <c r="C13" s="30" t="s">
        <v>462</v>
      </c>
      <c r="D13" s="31" t="s">
        <v>464</v>
      </c>
      <c r="E13" s="31" t="s">
        <v>367</v>
      </c>
      <c r="F13" s="31" t="s">
        <v>357</v>
      </c>
      <c r="G13" s="31" t="s">
        <v>364</v>
      </c>
      <c r="H13" s="31" t="s">
        <v>368</v>
      </c>
      <c r="I13" s="31"/>
      <c r="J13" s="33" t="s">
        <v>351</v>
      </c>
      <c r="K13" s="31" t="s">
        <v>369</v>
      </c>
      <c r="L13" s="31" t="s">
        <v>370</v>
      </c>
      <c r="M13" s="31"/>
      <c r="N13" s="33">
        <v>2008</v>
      </c>
      <c r="O13" s="33"/>
      <c r="P13" s="33" t="s">
        <v>360</v>
      </c>
      <c r="Q13" s="33" t="s">
        <v>371</v>
      </c>
      <c r="R13" s="33"/>
      <c r="S13" s="33"/>
      <c r="T13" s="31" t="s">
        <v>164</v>
      </c>
      <c r="U13" s="31"/>
    </row>
    <row r="14" spans="1:21" x14ac:dyDescent="0.25">
      <c r="A14" s="29">
        <v>13</v>
      </c>
      <c r="B14" s="30" t="s">
        <v>428</v>
      </c>
      <c r="C14" s="30" t="s">
        <v>462</v>
      </c>
      <c r="D14" s="31" t="s">
        <v>464</v>
      </c>
      <c r="E14" s="31" t="s">
        <v>367</v>
      </c>
      <c r="F14" s="31" t="s">
        <v>357</v>
      </c>
      <c r="G14" s="31" t="s">
        <v>364</v>
      </c>
      <c r="H14" s="31" t="s">
        <v>372</v>
      </c>
      <c r="I14" s="31"/>
      <c r="J14" s="33" t="s">
        <v>351</v>
      </c>
      <c r="K14" s="31" t="s">
        <v>30</v>
      </c>
      <c r="L14" s="31"/>
      <c r="M14" s="31"/>
      <c r="N14" s="33">
        <v>1997</v>
      </c>
      <c r="O14" s="33"/>
      <c r="P14" s="33" t="s">
        <v>31</v>
      </c>
      <c r="Q14" s="33"/>
      <c r="R14" s="33"/>
      <c r="S14" s="33"/>
      <c r="T14" s="31" t="s">
        <v>164</v>
      </c>
      <c r="U14" s="31"/>
    </row>
    <row r="15" spans="1:21" x14ac:dyDescent="0.25">
      <c r="A15" s="29">
        <v>14</v>
      </c>
      <c r="B15" s="30" t="s">
        <v>428</v>
      </c>
      <c r="C15" s="30" t="s">
        <v>462</v>
      </c>
      <c r="D15" s="31" t="s">
        <v>464</v>
      </c>
      <c r="E15" s="31" t="s">
        <v>373</v>
      </c>
      <c r="F15" s="31" t="s">
        <v>357</v>
      </c>
      <c r="G15" s="31" t="s">
        <v>364</v>
      </c>
      <c r="H15" s="31" t="s">
        <v>374</v>
      </c>
      <c r="I15" s="31"/>
      <c r="J15" s="33" t="s">
        <v>351</v>
      </c>
      <c r="K15" s="31" t="s">
        <v>369</v>
      </c>
      <c r="L15" s="31" t="s">
        <v>375</v>
      </c>
      <c r="M15" s="31"/>
      <c r="N15" s="33">
        <v>2008</v>
      </c>
      <c r="O15" s="33"/>
      <c r="P15" s="33" t="s">
        <v>360</v>
      </c>
      <c r="Q15" s="33" t="s">
        <v>371</v>
      </c>
      <c r="R15" s="33"/>
      <c r="S15" s="33"/>
      <c r="T15" s="31" t="s">
        <v>164</v>
      </c>
      <c r="U15" s="31"/>
    </row>
    <row r="16" spans="1:21" x14ac:dyDescent="0.25">
      <c r="A16" s="29">
        <v>15</v>
      </c>
      <c r="B16" s="30" t="s">
        <v>428</v>
      </c>
      <c r="C16" s="30" t="s">
        <v>462</v>
      </c>
      <c r="D16" s="31" t="s">
        <v>464</v>
      </c>
      <c r="E16" s="31" t="s">
        <v>376</v>
      </c>
      <c r="F16" s="31" t="s">
        <v>357</v>
      </c>
      <c r="G16" s="31" t="s">
        <v>364</v>
      </c>
      <c r="H16" s="31" t="s">
        <v>377</v>
      </c>
      <c r="I16" s="31"/>
      <c r="J16" s="33" t="s">
        <v>351</v>
      </c>
      <c r="K16" s="31" t="s">
        <v>369</v>
      </c>
      <c r="L16" s="31"/>
      <c r="M16" s="31"/>
      <c r="N16" s="33">
        <v>2007</v>
      </c>
      <c r="O16" s="33"/>
      <c r="P16" s="33" t="s">
        <v>360</v>
      </c>
      <c r="Q16" s="33" t="s">
        <v>378</v>
      </c>
      <c r="R16" s="33"/>
      <c r="S16" s="33"/>
      <c r="T16" s="31" t="s">
        <v>164</v>
      </c>
      <c r="U16" s="31"/>
    </row>
    <row r="17" spans="1:21" x14ac:dyDescent="0.25">
      <c r="A17" s="29">
        <v>16</v>
      </c>
      <c r="B17" s="30" t="s">
        <v>428</v>
      </c>
      <c r="C17" s="30" t="s">
        <v>462</v>
      </c>
      <c r="D17" s="31" t="s">
        <v>464</v>
      </c>
      <c r="E17" s="31" t="s">
        <v>379</v>
      </c>
      <c r="F17" s="31" t="s">
        <v>357</v>
      </c>
      <c r="G17" s="31" t="s">
        <v>364</v>
      </c>
      <c r="H17" s="31" t="s">
        <v>380</v>
      </c>
      <c r="I17" s="31"/>
      <c r="J17" s="33" t="s">
        <v>351</v>
      </c>
      <c r="K17" s="31" t="s">
        <v>83</v>
      </c>
      <c r="L17" s="31" t="s">
        <v>381</v>
      </c>
      <c r="M17" s="31"/>
      <c r="N17" s="33">
        <v>2007</v>
      </c>
      <c r="O17" s="33"/>
      <c r="P17" s="33" t="s">
        <v>360</v>
      </c>
      <c r="Q17" s="33" t="s">
        <v>371</v>
      </c>
      <c r="R17" s="33"/>
      <c r="S17" s="33"/>
      <c r="T17" s="31" t="s">
        <v>164</v>
      </c>
      <c r="U17" s="31"/>
    </row>
    <row r="18" spans="1:21" x14ac:dyDescent="0.25">
      <c r="A18" s="29">
        <v>17</v>
      </c>
      <c r="B18" s="30" t="s">
        <v>428</v>
      </c>
      <c r="C18" s="30" t="s">
        <v>462</v>
      </c>
      <c r="D18" s="31" t="s">
        <v>464</v>
      </c>
      <c r="E18" s="31" t="s">
        <v>367</v>
      </c>
      <c r="F18" s="31" t="s">
        <v>357</v>
      </c>
      <c r="G18" s="31" t="s">
        <v>364</v>
      </c>
      <c r="H18" s="31" t="s">
        <v>382</v>
      </c>
      <c r="I18" s="31"/>
      <c r="J18" s="33" t="s">
        <v>351</v>
      </c>
      <c r="K18" s="31" t="s">
        <v>30</v>
      </c>
      <c r="L18" s="31"/>
      <c r="M18" s="31"/>
      <c r="N18" s="33">
        <v>1997</v>
      </c>
      <c r="O18" s="33"/>
      <c r="P18" s="33" t="s">
        <v>31</v>
      </c>
      <c r="Q18" s="33"/>
      <c r="R18" s="33"/>
      <c r="S18" s="33"/>
      <c r="T18" s="31" t="s">
        <v>164</v>
      </c>
      <c r="U18" s="31"/>
    </row>
    <row r="19" spans="1:21" x14ac:dyDescent="0.25">
      <c r="A19" s="29">
        <v>18</v>
      </c>
      <c r="B19" s="30" t="s">
        <v>428</v>
      </c>
      <c r="C19" s="30" t="s">
        <v>462</v>
      </c>
      <c r="D19" s="31" t="s">
        <v>464</v>
      </c>
      <c r="E19" s="31" t="s">
        <v>383</v>
      </c>
      <c r="F19" s="31" t="s">
        <v>357</v>
      </c>
      <c r="G19" s="31" t="s">
        <v>364</v>
      </c>
      <c r="H19" s="31" t="s">
        <v>384</v>
      </c>
      <c r="I19" s="31"/>
      <c r="J19" s="33" t="s">
        <v>351</v>
      </c>
      <c r="K19" s="31" t="s">
        <v>83</v>
      </c>
      <c r="L19" s="31" t="s">
        <v>381</v>
      </c>
      <c r="M19" s="31"/>
      <c r="N19" s="33">
        <v>2006</v>
      </c>
      <c r="O19" s="33"/>
      <c r="P19" s="33" t="s">
        <v>360</v>
      </c>
      <c r="Q19" s="33" t="s">
        <v>378</v>
      </c>
      <c r="R19" s="33"/>
      <c r="S19" s="33"/>
      <c r="T19" s="31" t="s">
        <v>164</v>
      </c>
      <c r="U19" s="31"/>
    </row>
    <row r="20" spans="1:21" x14ac:dyDescent="0.25">
      <c r="A20" s="29">
        <v>19</v>
      </c>
      <c r="B20" s="30" t="s">
        <v>428</v>
      </c>
      <c r="C20" s="30" t="s">
        <v>462</v>
      </c>
      <c r="D20" s="31" t="s">
        <v>464</v>
      </c>
      <c r="E20" s="31" t="s">
        <v>385</v>
      </c>
      <c r="F20" s="31" t="s">
        <v>357</v>
      </c>
      <c r="G20" s="31" t="s">
        <v>364</v>
      </c>
      <c r="H20" s="31" t="s">
        <v>386</v>
      </c>
      <c r="I20" s="31"/>
      <c r="J20" s="33" t="s">
        <v>351</v>
      </c>
      <c r="K20" s="31" t="s">
        <v>352</v>
      </c>
      <c r="L20" s="31" t="s">
        <v>353</v>
      </c>
      <c r="M20" s="31"/>
      <c r="N20" s="33">
        <v>2014</v>
      </c>
      <c r="O20" s="33">
        <v>3.5</v>
      </c>
      <c r="P20" s="33"/>
      <c r="Q20" s="33"/>
      <c r="R20" s="33"/>
      <c r="S20" s="33"/>
      <c r="T20" s="31" t="s">
        <v>164</v>
      </c>
      <c r="U20" s="31"/>
    </row>
    <row r="21" spans="1:21" x14ac:dyDescent="0.25">
      <c r="A21" s="29">
        <v>20</v>
      </c>
      <c r="B21" s="30" t="s">
        <v>428</v>
      </c>
      <c r="C21" s="30" t="s">
        <v>462</v>
      </c>
      <c r="D21" s="31" t="s">
        <v>464</v>
      </c>
      <c r="E21" s="31" t="s">
        <v>362</v>
      </c>
      <c r="F21" s="31" t="s">
        <v>357</v>
      </c>
      <c r="G21" s="31" t="s">
        <v>364</v>
      </c>
      <c r="H21" s="31" t="s">
        <v>387</v>
      </c>
      <c r="I21" s="31"/>
      <c r="J21" s="33" t="s">
        <v>351</v>
      </c>
      <c r="K21" s="31" t="s">
        <v>23</v>
      </c>
      <c r="L21" s="31" t="s">
        <v>187</v>
      </c>
      <c r="M21" s="31"/>
      <c r="N21" s="33">
        <v>2016</v>
      </c>
      <c r="O21" s="33">
        <v>3.5</v>
      </c>
      <c r="P21" s="33"/>
      <c r="Q21" s="33"/>
      <c r="R21" s="33"/>
      <c r="S21" s="33"/>
      <c r="T21" s="31" t="s">
        <v>164</v>
      </c>
      <c r="U21" s="31"/>
    </row>
    <row r="22" spans="1:21" x14ac:dyDescent="0.25">
      <c r="A22" s="29">
        <v>21</v>
      </c>
      <c r="B22" s="30" t="s">
        <v>428</v>
      </c>
      <c r="C22" s="30" t="s">
        <v>462</v>
      </c>
      <c r="D22" s="31" t="s">
        <v>464</v>
      </c>
      <c r="E22" s="31" t="s">
        <v>362</v>
      </c>
      <c r="F22" s="31" t="s">
        <v>357</v>
      </c>
      <c r="G22" s="31" t="s">
        <v>364</v>
      </c>
      <c r="H22" s="31" t="s">
        <v>388</v>
      </c>
      <c r="I22" s="31" t="s">
        <v>351</v>
      </c>
      <c r="J22" s="33" t="s">
        <v>83</v>
      </c>
      <c r="K22" s="31" t="s">
        <v>381</v>
      </c>
      <c r="L22" s="31"/>
      <c r="M22" s="31"/>
      <c r="N22" s="33">
        <v>2006</v>
      </c>
      <c r="O22" s="33" t="s">
        <v>360</v>
      </c>
      <c r="P22" s="33" t="s">
        <v>378</v>
      </c>
      <c r="Q22" s="33"/>
      <c r="R22" s="33"/>
      <c r="S22" s="33"/>
      <c r="T22" s="31" t="s">
        <v>164</v>
      </c>
      <c r="U22" s="31"/>
    </row>
    <row r="23" spans="1:21" x14ac:dyDescent="0.25">
      <c r="A23" s="29">
        <v>22</v>
      </c>
      <c r="B23" s="30" t="s">
        <v>428</v>
      </c>
      <c r="C23" s="30" t="s">
        <v>462</v>
      </c>
      <c r="D23" s="31" t="s">
        <v>464</v>
      </c>
      <c r="E23" s="31" t="s">
        <v>389</v>
      </c>
      <c r="F23" s="31" t="s">
        <v>390</v>
      </c>
      <c r="G23" s="31" t="s">
        <v>391</v>
      </c>
      <c r="H23" s="31" t="s">
        <v>392</v>
      </c>
      <c r="I23" s="31"/>
      <c r="J23" s="33" t="s">
        <v>351</v>
      </c>
      <c r="K23" s="31" t="s">
        <v>369</v>
      </c>
      <c r="L23" s="31" t="s">
        <v>359</v>
      </c>
      <c r="M23" s="31"/>
      <c r="N23" s="33">
        <v>2006</v>
      </c>
      <c r="O23" s="33"/>
      <c r="P23" s="33" t="s">
        <v>360</v>
      </c>
      <c r="Q23" s="33" t="s">
        <v>393</v>
      </c>
      <c r="R23" s="33"/>
      <c r="S23" s="33"/>
      <c r="T23" s="31" t="s">
        <v>164</v>
      </c>
      <c r="U23" s="31"/>
    </row>
    <row r="24" spans="1:21" x14ac:dyDescent="0.25">
      <c r="A24" s="29">
        <v>23</v>
      </c>
      <c r="B24" s="30" t="s">
        <v>428</v>
      </c>
      <c r="C24" s="30" t="s">
        <v>462</v>
      </c>
      <c r="D24" s="31" t="s">
        <v>464</v>
      </c>
      <c r="E24" s="31" t="s">
        <v>389</v>
      </c>
      <c r="F24" s="31" t="s">
        <v>390</v>
      </c>
      <c r="G24" s="31" t="s">
        <v>391</v>
      </c>
      <c r="H24" s="31" t="s">
        <v>394</v>
      </c>
      <c r="I24" s="31"/>
      <c r="J24" s="33" t="s">
        <v>395</v>
      </c>
      <c r="K24" s="31"/>
      <c r="L24" s="31"/>
      <c r="M24" s="31"/>
      <c r="N24" s="33">
        <v>2016</v>
      </c>
      <c r="O24" s="33">
        <v>3.5</v>
      </c>
      <c r="P24" s="33"/>
      <c r="Q24" s="33"/>
      <c r="R24" s="33"/>
      <c r="S24" s="33"/>
      <c r="T24" s="31" t="s">
        <v>164</v>
      </c>
      <c r="U24" s="31"/>
    </row>
    <row r="25" spans="1:21" x14ac:dyDescent="0.25">
      <c r="A25" s="29">
        <v>24</v>
      </c>
      <c r="B25" s="30" t="s">
        <v>428</v>
      </c>
      <c r="C25" s="30" t="s">
        <v>462</v>
      </c>
      <c r="D25" s="31" t="s">
        <v>465</v>
      </c>
      <c r="E25" s="31"/>
      <c r="F25" s="31" t="s">
        <v>342</v>
      </c>
      <c r="G25" s="31" t="s">
        <v>343</v>
      </c>
      <c r="H25" s="31" t="s">
        <v>344</v>
      </c>
      <c r="I25" s="31"/>
      <c r="J25" s="33" t="s">
        <v>236</v>
      </c>
      <c r="K25" s="31" t="s">
        <v>345</v>
      </c>
      <c r="L25" s="31"/>
      <c r="M25" s="31"/>
      <c r="N25" s="33">
        <v>2015</v>
      </c>
      <c r="O25" s="33"/>
      <c r="P25" s="33"/>
      <c r="Q25" s="33"/>
      <c r="R25" s="33"/>
      <c r="S25" s="33"/>
      <c r="T25" s="31" t="s">
        <v>164</v>
      </c>
      <c r="U25" s="31"/>
    </row>
    <row r="26" spans="1:21" x14ac:dyDescent="0.25">
      <c r="A26" s="29">
        <v>25</v>
      </c>
      <c r="B26" s="30" t="s">
        <v>428</v>
      </c>
      <c r="C26" s="30" t="s">
        <v>462</v>
      </c>
      <c r="D26" s="31" t="s">
        <v>465</v>
      </c>
      <c r="E26" s="31"/>
      <c r="F26" s="31" t="s">
        <v>342</v>
      </c>
      <c r="G26" s="31" t="s">
        <v>343</v>
      </c>
      <c r="H26" s="31" t="s">
        <v>346</v>
      </c>
      <c r="I26" s="31"/>
      <c r="J26" s="33" t="s">
        <v>236</v>
      </c>
      <c r="K26" s="31" t="s">
        <v>347</v>
      </c>
      <c r="L26" s="31"/>
      <c r="M26" s="31"/>
      <c r="N26" s="33">
        <v>2017</v>
      </c>
      <c r="O26" s="33"/>
      <c r="P26" s="33"/>
      <c r="Q26" s="33"/>
      <c r="R26" s="33"/>
      <c r="S26" s="33"/>
      <c r="T26" s="31" t="s">
        <v>164</v>
      </c>
      <c r="U26" s="31"/>
    </row>
    <row r="27" spans="1:21" x14ac:dyDescent="0.25">
      <c r="A27" s="29">
        <v>26</v>
      </c>
      <c r="B27" s="30" t="s">
        <v>428</v>
      </c>
      <c r="C27" s="30" t="s">
        <v>462</v>
      </c>
      <c r="D27" s="31" t="s">
        <v>465</v>
      </c>
      <c r="E27" s="31"/>
      <c r="F27" s="31" t="s">
        <v>245</v>
      </c>
      <c r="G27" s="31" t="s">
        <v>227</v>
      </c>
      <c r="H27" s="31" t="s">
        <v>246</v>
      </c>
      <c r="I27" s="31"/>
      <c r="J27" s="33" t="s">
        <v>236</v>
      </c>
      <c r="K27" s="31" t="s">
        <v>247</v>
      </c>
      <c r="L27" s="31"/>
      <c r="M27" s="31"/>
      <c r="N27" s="33">
        <v>2013</v>
      </c>
      <c r="O27" s="33"/>
      <c r="P27" s="33"/>
      <c r="Q27" s="33"/>
      <c r="R27" s="33"/>
      <c r="S27" s="33"/>
      <c r="T27" s="31" t="s">
        <v>164</v>
      </c>
      <c r="U27" s="31"/>
    </row>
    <row r="28" spans="1:21" x14ac:dyDescent="0.25">
      <c r="A28" s="29">
        <v>27</v>
      </c>
      <c r="B28" s="30" t="s">
        <v>428</v>
      </c>
      <c r="C28" s="30" t="s">
        <v>462</v>
      </c>
      <c r="D28" s="31" t="s">
        <v>465</v>
      </c>
      <c r="E28" s="31"/>
      <c r="F28" s="31" t="s">
        <v>248</v>
      </c>
      <c r="G28" s="31" t="s">
        <v>227</v>
      </c>
      <c r="H28" s="31" t="s">
        <v>249</v>
      </c>
      <c r="I28" s="31"/>
      <c r="J28" s="33" t="s">
        <v>236</v>
      </c>
      <c r="K28" s="31"/>
      <c r="L28" s="31"/>
      <c r="M28" s="31"/>
      <c r="N28" s="33">
        <v>2004</v>
      </c>
      <c r="O28" s="33"/>
      <c r="P28" s="33"/>
      <c r="Q28" s="33"/>
      <c r="R28" s="33"/>
      <c r="S28" s="33"/>
      <c r="T28" s="31" t="s">
        <v>164</v>
      </c>
      <c r="U28" s="28"/>
    </row>
    <row r="29" spans="1:21" x14ac:dyDescent="0.25">
      <c r="A29" s="29">
        <v>28</v>
      </c>
      <c r="B29" s="30" t="s">
        <v>428</v>
      </c>
      <c r="C29" s="30" t="s">
        <v>462</v>
      </c>
      <c r="D29" s="31" t="s">
        <v>465</v>
      </c>
      <c r="E29" s="31"/>
      <c r="F29" s="31" t="s">
        <v>250</v>
      </c>
      <c r="G29" s="31" t="s">
        <v>227</v>
      </c>
      <c r="H29" s="31" t="s">
        <v>251</v>
      </c>
      <c r="I29" s="31"/>
      <c r="J29" s="33" t="s">
        <v>236</v>
      </c>
      <c r="K29" s="31" t="s">
        <v>252</v>
      </c>
      <c r="L29" s="31"/>
      <c r="M29" s="31"/>
      <c r="N29" s="33">
        <v>2017</v>
      </c>
      <c r="O29" s="33"/>
      <c r="P29" s="33"/>
      <c r="Q29" s="33"/>
      <c r="R29" s="33"/>
      <c r="S29" s="33"/>
      <c r="T29" s="31" t="s">
        <v>164</v>
      </c>
      <c r="U29" s="28"/>
    </row>
    <row r="30" spans="1:21" x14ac:dyDescent="0.25">
      <c r="A30" s="29">
        <v>29</v>
      </c>
      <c r="B30" s="30" t="s">
        <v>428</v>
      </c>
      <c r="C30" s="30" t="s">
        <v>462</v>
      </c>
      <c r="D30" s="31" t="s">
        <v>465</v>
      </c>
      <c r="E30" s="31"/>
      <c r="F30" s="31" t="s">
        <v>250</v>
      </c>
      <c r="G30" s="31" t="s">
        <v>227</v>
      </c>
      <c r="H30" s="31" t="s">
        <v>253</v>
      </c>
      <c r="I30" s="31"/>
      <c r="J30" s="33" t="s">
        <v>236</v>
      </c>
      <c r="K30" s="31" t="s">
        <v>254</v>
      </c>
      <c r="L30" s="31"/>
      <c r="M30" s="31"/>
      <c r="N30" s="33">
        <v>2017</v>
      </c>
      <c r="O30" s="33"/>
      <c r="P30" s="33"/>
      <c r="Q30" s="33"/>
      <c r="R30" s="33"/>
      <c r="S30" s="33"/>
      <c r="T30" s="31" t="s">
        <v>164</v>
      </c>
      <c r="U30" s="28"/>
    </row>
    <row r="31" spans="1:21" x14ac:dyDescent="0.25">
      <c r="A31" s="29">
        <v>30</v>
      </c>
      <c r="B31" s="30" t="s">
        <v>428</v>
      </c>
      <c r="C31" s="30" t="s">
        <v>462</v>
      </c>
      <c r="D31" s="31" t="s">
        <v>465</v>
      </c>
      <c r="E31" s="31"/>
      <c r="F31" s="31" t="s">
        <v>248</v>
      </c>
      <c r="G31" s="31" t="s">
        <v>227</v>
      </c>
      <c r="H31" s="31" t="s">
        <v>255</v>
      </c>
      <c r="I31" s="31"/>
      <c r="J31" s="33" t="s">
        <v>236</v>
      </c>
      <c r="K31" s="31" t="s">
        <v>254</v>
      </c>
      <c r="L31" s="31"/>
      <c r="M31" s="31"/>
      <c r="N31" s="33">
        <v>2017</v>
      </c>
      <c r="O31" s="33"/>
      <c r="P31" s="33"/>
      <c r="Q31" s="33"/>
      <c r="R31" s="33"/>
      <c r="S31" s="33"/>
      <c r="T31" s="31" t="s">
        <v>164</v>
      </c>
      <c r="U31" s="31"/>
    </row>
    <row r="32" spans="1:21" x14ac:dyDescent="0.25">
      <c r="A32" s="29">
        <v>31</v>
      </c>
      <c r="B32" s="30" t="s">
        <v>428</v>
      </c>
      <c r="C32" s="30" t="s">
        <v>462</v>
      </c>
      <c r="D32" s="31" t="s">
        <v>465</v>
      </c>
      <c r="E32" s="31"/>
      <c r="F32" s="31" t="s">
        <v>233</v>
      </c>
      <c r="G32" s="31" t="s">
        <v>234</v>
      </c>
      <c r="H32" s="31" t="s">
        <v>235</v>
      </c>
      <c r="I32" s="31"/>
      <c r="J32" s="33" t="s">
        <v>236</v>
      </c>
      <c r="K32" s="31" t="s">
        <v>237</v>
      </c>
      <c r="L32" s="31"/>
      <c r="M32" s="31"/>
      <c r="N32" s="33">
        <v>2006</v>
      </c>
      <c r="O32" s="33"/>
      <c r="P32" s="33"/>
      <c r="Q32" s="33"/>
      <c r="R32" s="33"/>
      <c r="S32" s="33"/>
      <c r="T32" s="31" t="s">
        <v>164</v>
      </c>
      <c r="U32" s="31"/>
    </row>
  </sheetData>
  <autoFilter ref="A1:U32" xr:uid="{A7583713-485A-4653-9BE8-D72E7AA4D52B}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pis.-del._ETD_3_2026</vt:lpstr>
      <vt:lpstr>pis._del._GD_3_2026</vt:lpstr>
      <vt:lpstr>pis._del._UP_3_2026</vt:lpstr>
    </vt:vector>
  </TitlesOfParts>
  <Company>SŽ d.o.o.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Kosi Franc</dc:creator>
  <cp:lastModifiedBy>Tomšič Mojca</cp:lastModifiedBy>
  <cp:lastPrinted>2016-09-16T10:01:52Z</cp:lastPrinted>
  <dcterms:created xsi:type="dcterms:W3CDTF">2016-09-16T07:20:58Z</dcterms:created>
  <dcterms:modified xsi:type="dcterms:W3CDTF">2026-05-05T09:05:20Z</dcterms:modified>
</cp:coreProperties>
</file>